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5315" windowHeight="6870"/>
  </bookViews>
  <sheets>
    <sheet name="ใช้" sheetId="1" r:id="rId1"/>
    <sheet name="Sheet2" sheetId="2" r:id="rId2"/>
    <sheet name="Sheet3" sheetId="3" r:id="rId3"/>
    <sheet name="Sheet4" sheetId="4" r:id="rId4"/>
    <sheet name="Sheet5" sheetId="5" r:id="rId5"/>
    <sheet name="Sheet1" sheetId="6" r:id="rId6"/>
  </sheets>
  <definedNames>
    <definedName name="_xlnm._FilterDatabase" localSheetId="0" hidden="1">ใช้!$R$1:$R$202</definedName>
    <definedName name="_xlnm.Print_Titles" localSheetId="4">Sheet5!$1:$3</definedName>
    <definedName name="_xlnm.Print_Titles" localSheetId="0">ใช้!$A:$B,ใช้!$2:$4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3" i="1" l="1"/>
  <c r="R6" i="1"/>
  <c r="R7" i="1"/>
  <c r="R8" i="1"/>
  <c r="R9" i="1"/>
  <c r="R10" i="1"/>
  <c r="R11" i="1"/>
  <c r="R12" i="1"/>
  <c r="R14" i="1"/>
  <c r="R15" i="1"/>
  <c r="R16" i="1"/>
  <c r="R17" i="1"/>
  <c r="R18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5" i="1"/>
  <c r="R36" i="1"/>
  <c r="R37" i="1"/>
  <c r="R38" i="1"/>
  <c r="R39" i="1"/>
  <c r="R40" i="1"/>
  <c r="R41" i="1"/>
  <c r="R42" i="1"/>
  <c r="R44" i="1"/>
  <c r="R45" i="1"/>
  <c r="R46" i="1"/>
  <c r="R47" i="1"/>
  <c r="R48" i="1"/>
  <c r="R49" i="1"/>
  <c r="R50" i="1"/>
  <c r="R51" i="1"/>
  <c r="R53" i="1"/>
  <c r="R54" i="1"/>
  <c r="R55" i="1"/>
  <c r="R56" i="1"/>
  <c r="R58" i="1"/>
  <c r="R59" i="1"/>
  <c r="R60" i="1"/>
  <c r="R61" i="1"/>
  <c r="R62" i="1"/>
  <c r="R63" i="1"/>
  <c r="R64" i="1"/>
  <c r="R66" i="1"/>
  <c r="R67" i="1"/>
  <c r="R68" i="1"/>
  <c r="R69" i="1"/>
  <c r="R71" i="1"/>
  <c r="R72" i="1"/>
  <c r="R73" i="1"/>
  <c r="R74" i="1"/>
  <c r="R75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5" i="1"/>
  <c r="O6" i="1"/>
  <c r="O7" i="1"/>
  <c r="O8" i="1"/>
  <c r="O9" i="1"/>
  <c r="O10" i="1"/>
  <c r="O11" i="1"/>
  <c r="O12" i="1"/>
  <c r="O14" i="1"/>
  <c r="O15" i="1"/>
  <c r="O16" i="1"/>
  <c r="O17" i="1"/>
  <c r="O18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5" i="1"/>
  <c r="O36" i="1"/>
  <c r="O37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3" i="1"/>
  <c r="O54" i="1"/>
  <c r="O55" i="1"/>
  <c r="O56" i="1"/>
  <c r="O58" i="1"/>
  <c r="O59" i="1"/>
  <c r="O60" i="1"/>
  <c r="O61" i="1"/>
  <c r="O62" i="1"/>
  <c r="O63" i="1"/>
  <c r="O64" i="1"/>
  <c r="O66" i="1"/>
  <c r="O67" i="1"/>
  <c r="O68" i="1"/>
  <c r="O69" i="1"/>
  <c r="O71" i="1"/>
  <c r="O72" i="1"/>
  <c r="O73" i="1"/>
  <c r="O74" i="1"/>
  <c r="O75" i="1"/>
  <c r="O77" i="1"/>
  <c r="O78" i="1"/>
  <c r="O79" i="1"/>
  <c r="O80" i="1"/>
  <c r="O81" i="1"/>
  <c r="O82" i="1"/>
  <c r="O83" i="1"/>
  <c r="O85" i="1"/>
  <c r="O86" i="1"/>
  <c r="O87" i="1"/>
  <c r="O88" i="1"/>
  <c r="O89" i="1"/>
  <c r="O90" i="1"/>
  <c r="O91" i="1"/>
  <c r="O5" i="1"/>
  <c r="F94" i="1" l="1"/>
  <c r="E94" i="1"/>
  <c r="H6" i="1" l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4" i="1"/>
  <c r="I14" i="1" s="1"/>
  <c r="H15" i="1"/>
  <c r="I15" i="1" s="1"/>
  <c r="H16" i="1"/>
  <c r="I16" i="1" s="1"/>
  <c r="H17" i="1"/>
  <c r="I17" i="1" s="1"/>
  <c r="H18" i="1"/>
  <c r="I18" i="1" s="1"/>
  <c r="H20" i="1"/>
  <c r="I20" i="1" s="1"/>
  <c r="H21" i="1"/>
  <c r="I21" i="1" s="1"/>
  <c r="H22" i="1"/>
  <c r="I22" i="1" s="1"/>
  <c r="H23" i="1"/>
  <c r="I23" i="1" s="1"/>
  <c r="H24" i="1"/>
  <c r="I24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6" i="1"/>
  <c r="I66" i="1" s="1"/>
  <c r="H67" i="1"/>
  <c r="I67" i="1" s="1"/>
  <c r="H68" i="1"/>
  <c r="I68" i="1" s="1"/>
  <c r="H69" i="1"/>
  <c r="I69" i="1" s="1"/>
  <c r="H71" i="1"/>
  <c r="I71" i="1" s="1"/>
  <c r="H72" i="1"/>
  <c r="I72" i="1" s="1"/>
  <c r="H73" i="1"/>
  <c r="I73" i="1" s="1"/>
  <c r="H74" i="1"/>
  <c r="I74" i="1" s="1"/>
  <c r="H75" i="1"/>
  <c r="I75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5" i="1"/>
  <c r="I5" i="1" s="1"/>
  <c r="C5" i="5" l="1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" i="5"/>
  <c r="D9" i="2" l="1"/>
  <c r="D10" i="2"/>
  <c r="D11" i="2"/>
  <c r="D12" i="2"/>
  <c r="D13" i="2"/>
  <c r="D14" i="2"/>
  <c r="D15" i="2"/>
  <c r="D16" i="2"/>
  <c r="C17" i="2"/>
  <c r="D19" i="2"/>
  <c r="D20" i="2"/>
  <c r="D21" i="2"/>
  <c r="D22" i="2"/>
  <c r="D23" i="2"/>
  <c r="C24" i="2"/>
  <c r="D26" i="2"/>
  <c r="D27" i="2"/>
  <c r="D28" i="2"/>
  <c r="D29" i="2"/>
  <c r="D30" i="2"/>
  <c r="C31" i="2"/>
  <c r="D33" i="2"/>
  <c r="D34" i="2"/>
  <c r="D35" i="2"/>
  <c r="D36" i="2"/>
  <c r="D37" i="2"/>
  <c r="D38" i="2"/>
  <c r="D39" i="2"/>
  <c r="D40" i="2"/>
  <c r="C41" i="2"/>
  <c r="D43" i="2"/>
  <c r="D44" i="2"/>
  <c r="D45" i="2"/>
  <c r="D46" i="2"/>
  <c r="D47" i="2"/>
  <c r="D48" i="2"/>
  <c r="D49" i="2"/>
  <c r="D50" i="2"/>
  <c r="C51" i="2"/>
  <c r="D53" i="2"/>
  <c r="D54" i="2"/>
  <c r="D55" i="2"/>
  <c r="D56" i="2"/>
  <c r="D57" i="2"/>
  <c r="D58" i="2"/>
  <c r="D59" i="2"/>
  <c r="D60" i="2"/>
  <c r="C61" i="2"/>
  <c r="D63" i="2"/>
  <c r="D64" i="2"/>
  <c r="D65" i="2"/>
  <c r="D66" i="2"/>
  <c r="C67" i="2"/>
  <c r="D69" i="2"/>
  <c r="D70" i="2"/>
  <c r="D71" i="2"/>
  <c r="D72" i="2"/>
  <c r="D73" i="2"/>
  <c r="D74" i="2"/>
  <c r="D75" i="2"/>
  <c r="C76" i="2"/>
  <c r="D78" i="2"/>
  <c r="D79" i="2"/>
  <c r="D80" i="2"/>
  <c r="D81" i="2"/>
  <c r="C82" i="2"/>
  <c r="D84" i="2"/>
  <c r="D85" i="2"/>
  <c r="D86" i="2"/>
  <c r="D87" i="2"/>
  <c r="D88" i="2"/>
  <c r="C89" i="2"/>
  <c r="D91" i="2"/>
  <c r="D92" i="2"/>
  <c r="D93" i="2"/>
  <c r="D94" i="2"/>
  <c r="D95" i="2"/>
  <c r="D96" i="2"/>
  <c r="D97" i="2"/>
  <c r="C98" i="2"/>
  <c r="D98" i="2" s="1"/>
  <c r="D100" i="2"/>
  <c r="D101" i="2"/>
  <c r="D102" i="2"/>
  <c r="D103" i="2"/>
  <c r="D104" i="2"/>
  <c r="D105" i="2"/>
  <c r="D106" i="2"/>
  <c r="C107" i="2"/>
  <c r="D109" i="2"/>
  <c r="C110" i="2"/>
  <c r="B110" i="2"/>
  <c r="B107" i="2"/>
  <c r="B98" i="2"/>
  <c r="B89" i="2"/>
  <c r="B82" i="2"/>
  <c r="B76" i="2"/>
  <c r="D76" i="2" s="1"/>
  <c r="B67" i="2"/>
  <c r="B61" i="2"/>
  <c r="B51" i="2"/>
  <c r="B41" i="2"/>
  <c r="B31" i="2"/>
  <c r="B24" i="2"/>
  <c r="B17" i="2"/>
  <c r="D67" i="2" l="1"/>
  <c r="D41" i="2"/>
  <c r="D107" i="2"/>
  <c r="D61" i="2"/>
  <c r="D24" i="2"/>
  <c r="D82" i="2"/>
  <c r="D51" i="2"/>
  <c r="D89" i="2"/>
  <c r="D110" i="2"/>
  <c r="D31" i="2"/>
  <c r="D17" i="2"/>
  <c r="C112" i="2"/>
  <c r="B112" i="2"/>
  <c r="D112" i="2" l="1"/>
  <c r="D13" i="1"/>
  <c r="H13" i="1" s="1"/>
  <c r="J13" i="1"/>
  <c r="K13" i="1"/>
  <c r="M13" i="1"/>
  <c r="N13" i="1"/>
  <c r="P13" i="1"/>
  <c r="Q13" i="1"/>
  <c r="R13" i="1" s="1"/>
  <c r="C13" i="1"/>
  <c r="D19" i="1"/>
  <c r="H19" i="1" s="1"/>
  <c r="J19" i="1"/>
  <c r="K19" i="1"/>
  <c r="M19" i="1"/>
  <c r="N19" i="1"/>
  <c r="P19" i="1"/>
  <c r="Q19" i="1"/>
  <c r="R19" i="1" s="1"/>
  <c r="C19" i="1"/>
  <c r="D25" i="1"/>
  <c r="H25" i="1" s="1"/>
  <c r="J25" i="1"/>
  <c r="K25" i="1"/>
  <c r="M25" i="1"/>
  <c r="N25" i="1"/>
  <c r="P25" i="1"/>
  <c r="Q25" i="1"/>
  <c r="R25" i="1" s="1"/>
  <c r="C25" i="1"/>
  <c r="D34" i="1"/>
  <c r="H34" i="1" s="1"/>
  <c r="J34" i="1"/>
  <c r="K34" i="1"/>
  <c r="M34" i="1"/>
  <c r="N34" i="1"/>
  <c r="P34" i="1"/>
  <c r="Q34" i="1"/>
  <c r="R34" i="1" s="1"/>
  <c r="C34" i="1"/>
  <c r="D43" i="1"/>
  <c r="H43" i="1" s="1"/>
  <c r="J43" i="1"/>
  <c r="K43" i="1"/>
  <c r="M43" i="1"/>
  <c r="N43" i="1"/>
  <c r="P43" i="1"/>
  <c r="Q43" i="1"/>
  <c r="R43" i="1" s="1"/>
  <c r="O43" i="1" l="1"/>
  <c r="O34" i="1"/>
  <c r="O25" i="1"/>
  <c r="O19" i="1"/>
  <c r="O13" i="1"/>
  <c r="I34" i="1"/>
  <c r="I25" i="1"/>
  <c r="I19" i="1"/>
  <c r="I13" i="1"/>
  <c r="L43" i="1"/>
  <c r="L34" i="1"/>
  <c r="L25" i="1"/>
  <c r="L19" i="1"/>
  <c r="L13" i="1"/>
  <c r="C43" i="1"/>
  <c r="I43" i="1" s="1"/>
  <c r="D52" i="1"/>
  <c r="H52" i="1" s="1"/>
  <c r="J52" i="1"/>
  <c r="K52" i="1"/>
  <c r="M52" i="1"/>
  <c r="N52" i="1"/>
  <c r="P52" i="1"/>
  <c r="Q52" i="1"/>
  <c r="C52" i="1"/>
  <c r="Q57" i="1"/>
  <c r="P57" i="1"/>
  <c r="N57" i="1"/>
  <c r="M57" i="1"/>
  <c r="K57" i="1"/>
  <c r="J57" i="1"/>
  <c r="D57" i="1"/>
  <c r="H57" i="1" s="1"/>
  <c r="C57" i="1"/>
  <c r="Q65" i="1"/>
  <c r="P65" i="1"/>
  <c r="N65" i="1"/>
  <c r="M65" i="1"/>
  <c r="K65" i="1"/>
  <c r="J65" i="1"/>
  <c r="D65" i="1"/>
  <c r="H65" i="1" s="1"/>
  <c r="C65" i="1"/>
  <c r="R65" i="1" l="1"/>
  <c r="R57" i="1"/>
  <c r="R52" i="1"/>
  <c r="O65" i="1"/>
  <c r="O57" i="1"/>
  <c r="O52" i="1"/>
  <c r="I52" i="1"/>
  <c r="I65" i="1"/>
  <c r="I57" i="1"/>
  <c r="L52" i="1"/>
  <c r="L65" i="1"/>
  <c r="L57" i="1"/>
  <c r="D70" i="1"/>
  <c r="H70" i="1" s="1"/>
  <c r="J70" i="1"/>
  <c r="K70" i="1"/>
  <c r="M70" i="1"/>
  <c r="N70" i="1"/>
  <c r="P70" i="1"/>
  <c r="Q70" i="1"/>
  <c r="C70" i="1"/>
  <c r="D76" i="1"/>
  <c r="H76" i="1" s="1"/>
  <c r="J76" i="1"/>
  <c r="K76" i="1"/>
  <c r="M76" i="1"/>
  <c r="N76" i="1"/>
  <c r="P76" i="1"/>
  <c r="Q76" i="1"/>
  <c r="C76" i="1"/>
  <c r="Q84" i="1"/>
  <c r="P84" i="1"/>
  <c r="N84" i="1"/>
  <c r="M84" i="1"/>
  <c r="K84" i="1"/>
  <c r="J84" i="1"/>
  <c r="D84" i="1"/>
  <c r="H84" i="1" s="1"/>
  <c r="C84" i="1"/>
  <c r="D92" i="1"/>
  <c r="H92" i="1" s="1"/>
  <c r="J92" i="1"/>
  <c r="K92" i="1"/>
  <c r="M92" i="1"/>
  <c r="N92" i="1"/>
  <c r="P92" i="1"/>
  <c r="Q92" i="1"/>
  <c r="C92" i="1"/>
  <c r="C94" i="1" s="1"/>
  <c r="O92" i="1" l="1"/>
  <c r="R84" i="1"/>
  <c r="O76" i="1"/>
  <c r="O70" i="1"/>
  <c r="R92" i="1"/>
  <c r="O84" i="1"/>
  <c r="R76" i="1"/>
  <c r="R70" i="1"/>
  <c r="I84" i="1"/>
  <c r="K94" i="1"/>
  <c r="I92" i="1"/>
  <c r="I76" i="1"/>
  <c r="I70" i="1"/>
  <c r="P94" i="1"/>
  <c r="J94" i="1"/>
  <c r="L76" i="1"/>
  <c r="D94" i="1"/>
  <c r="H94" i="1" s="1"/>
  <c r="M94" i="1"/>
  <c r="L92" i="1"/>
  <c r="Q94" i="1"/>
  <c r="N94" i="1"/>
  <c r="L84" i="1"/>
  <c r="L70" i="1"/>
  <c r="R94" i="1" l="1"/>
  <c r="L94" i="1"/>
  <c r="I94" i="1"/>
  <c r="O94" i="1"/>
  <c r="L6" i="1"/>
  <c r="L7" i="1"/>
  <c r="L8" i="1"/>
  <c r="L9" i="1"/>
  <c r="L10" i="1"/>
  <c r="L11" i="1"/>
  <c r="L12" i="1"/>
  <c r="L14" i="1"/>
  <c r="L15" i="1"/>
  <c r="L16" i="1"/>
  <c r="L17" i="1"/>
  <c r="L18" i="1"/>
  <c r="L20" i="1"/>
  <c r="L21" i="1"/>
  <c r="L22" i="1"/>
  <c r="L23" i="1"/>
  <c r="L24" i="1"/>
  <c r="L26" i="1"/>
  <c r="L27" i="1"/>
  <c r="L28" i="1"/>
  <c r="L29" i="1"/>
  <c r="L30" i="1"/>
  <c r="L31" i="1"/>
  <c r="L32" i="1"/>
  <c r="L33" i="1"/>
  <c r="L35" i="1"/>
  <c r="L36" i="1"/>
  <c r="L37" i="1"/>
  <c r="L38" i="1"/>
  <c r="L39" i="1"/>
  <c r="L40" i="1"/>
  <c r="L41" i="1"/>
  <c r="L42" i="1"/>
  <c r="L44" i="1"/>
  <c r="L45" i="1"/>
  <c r="L46" i="1"/>
  <c r="L47" i="1"/>
  <c r="L48" i="1"/>
  <c r="L49" i="1"/>
  <c r="L50" i="1"/>
  <c r="L51" i="1"/>
  <c r="L53" i="1"/>
  <c r="L54" i="1"/>
  <c r="L55" i="1"/>
  <c r="L56" i="1"/>
  <c r="L58" i="1"/>
  <c r="L59" i="1"/>
  <c r="L60" i="1"/>
  <c r="L61" i="1"/>
  <c r="L62" i="1"/>
  <c r="L63" i="1"/>
  <c r="L64" i="1"/>
  <c r="L66" i="1"/>
  <c r="L67" i="1"/>
  <c r="L68" i="1"/>
  <c r="L69" i="1"/>
  <c r="L71" i="1"/>
  <c r="L72" i="1"/>
  <c r="L73" i="1"/>
  <c r="L74" i="1"/>
  <c r="L75" i="1"/>
  <c r="L77" i="1"/>
  <c r="L78" i="1"/>
  <c r="L79" i="1"/>
  <c r="L80" i="1"/>
  <c r="L81" i="1"/>
  <c r="L82" i="1"/>
  <c r="L83" i="1"/>
  <c r="L85" i="1"/>
  <c r="L86" i="1"/>
  <c r="L87" i="1"/>
  <c r="L88" i="1"/>
  <c r="L89" i="1"/>
  <c r="L90" i="1"/>
  <c r="L91" i="1"/>
  <c r="L5" i="1"/>
</calcChain>
</file>

<file path=xl/sharedStrings.xml><?xml version="1.0" encoding="utf-8"?>
<sst xmlns="http://schemas.openxmlformats.org/spreadsheetml/2006/main" count="666" uniqueCount="153">
  <si>
    <t>จังหวัด</t>
  </si>
  <si>
    <t>เชียงราย</t>
  </si>
  <si>
    <t>เชียงใหม่</t>
  </si>
  <si>
    <t>น่าน</t>
  </si>
  <si>
    <t>พะเยา</t>
  </si>
  <si>
    <t>แพร่</t>
  </si>
  <si>
    <t>แม่ฮ่องสอน</t>
  </si>
  <si>
    <t>ลำปาง</t>
  </si>
  <si>
    <t>ลำพูน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</si>
  <si>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</si>
  <si>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</si>
  <si>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</si>
  <si>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</si>
  <si>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</si>
  <si>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</si>
  <si>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ชัยนาท</t>
  </si>
  <si>
    <t>นครสวรรค์</t>
  </si>
  <si>
    <t>พิจิตร</t>
  </si>
  <si>
    <t>อุทัยธานี</t>
  </si>
  <si>
    <t>นครนายก</t>
  </si>
  <si>
    <t>นนทบุรี</t>
  </si>
  <si>
    <t>ปทุมธานี</t>
  </si>
  <si>
    <t>พระนครศรีอยุธยา</t>
  </si>
  <si>
    <t>ลพบุรี</t>
  </si>
  <si>
    <t>สระบุรี</t>
  </si>
  <si>
    <t>สิงห์บุรี</t>
  </si>
  <si>
    <t>อ่างทอง</t>
  </si>
  <si>
    <t>กาญจนบุรี</t>
  </si>
  <si>
    <t>นครปฐม</t>
  </si>
  <si>
    <t>ประจวบคีรีขันธ์</t>
  </si>
  <si>
    <t>เพชรบุรี</t>
  </si>
  <si>
    <t>ราชบุรี</t>
  </si>
  <si>
    <t>สมุทรสงคราม</t>
  </si>
  <si>
    <t>สมุทรสาคร</t>
  </si>
  <si>
    <t>สุพรรณบุรี</t>
  </si>
  <si>
    <t>จันทบุรี</t>
  </si>
  <si>
    <t>ฉะเชิงเทรา</t>
  </si>
  <si>
    <t>ชลบุรี</t>
  </si>
  <si>
    <t>ตราด</t>
  </si>
  <si>
    <t>ปราจีนบุรี</t>
  </si>
  <si>
    <t>ระยอง</t>
  </si>
  <si>
    <t>สมุทรปราการ</t>
  </si>
  <si>
    <t>สระแก้ว</t>
  </si>
  <si>
    <t>กาฬสินธุ์</t>
  </si>
  <si>
    <t>ขอนแก่น</t>
  </si>
  <si>
    <t>มหาสารคาม</t>
  </si>
  <si>
    <t>ร้อยเอ็ด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</si>
  <si>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</si>
  <si>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</si>
  <si>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</si>
  <si>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</si>
  <si>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</si>
  <si>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</si>
  <si>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</si>
  <si>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ชัยภูมิ</t>
  </si>
  <si>
    <t>นครราชสีมา</t>
  </si>
  <si>
    <t>บุรีรัมย์</t>
  </si>
  <si>
    <t>สุรินทร์</t>
  </si>
  <si>
    <t>มุกดาหาร</t>
  </si>
  <si>
    <t>ยโสธร</t>
  </si>
  <si>
    <t>ศรีสะเกษ</t>
  </si>
  <si>
    <t>อำนาจเจริญ</t>
  </si>
  <si>
    <t>อุบลราชธานี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</si>
  <si>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</si>
  <si>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</si>
  <si>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</si>
  <si>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</si>
  <si>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</si>
  <si>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</si>
  <si>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</si>
  <si>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ตรัง</t>
  </si>
  <si>
    <t>นราธิวาส</t>
  </si>
  <si>
    <t>ปัตตานี</t>
  </si>
  <si>
    <t>พัทลุง</t>
  </si>
  <si>
    <t>ยะลา</t>
  </si>
  <si>
    <t>สงขลา</t>
  </si>
  <si>
    <t>สตูล</t>
  </si>
  <si>
    <t>รวม</t>
  </si>
  <si>
    <t>เป้าหมาย</t>
  </si>
  <si>
    <t>ผลการดำเนินงานระบบสมัครใจ</t>
  </si>
  <si>
    <t>ระบบบังคับบำบัด</t>
  </si>
  <si>
    <t>ระบบบังคับบำบัด : แบบไม่ควบคุมตัว</t>
  </si>
  <si>
    <t>พื้นที่รายงาน</t>
  </si>
  <si>
    <t>Manual</t>
  </si>
  <si>
    <t>จำนวน</t>
  </si>
  <si>
    <t>ร้อยละ</t>
  </si>
  <si>
    <t xml:space="preserve">พิจิตร </t>
  </si>
  <si>
    <t>กาฬสินธ์</t>
  </si>
  <si>
    <t>กรุงเทพมหานคร</t>
  </si>
  <si>
    <t>ร้อยละการเบิกจ่ายเทียบงบประมาณ</t>
  </si>
  <si>
    <t>งบประมาณ
ที่ได้รับ</t>
  </si>
  <si>
    <t>การเบิกจ่าย
งบประมาณ</t>
  </si>
  <si>
    <t>เขต
สุขภาพ</t>
  </si>
  <si>
    <t>ร้อยละ
การเบิกจ่าย
เทียบ
งบประมาณ</t>
  </si>
  <si>
    <t>พระนคร
ศรีอยุธยา</t>
  </si>
  <si>
    <t>ประจวบ
คีรีขันธ์</t>
  </si>
  <si>
    <t>นครศรี
ธรรมราช</t>
  </si>
  <si>
    <t>รวมทั้งหมด</t>
  </si>
  <si>
    <t>เปรียบเทียบรายพื้นที่ตาม แบบบำบัดรักษา ทั่วประเทศ จำแนกตามรายจังหวัด สำนักงานปลัดกระทรวงสาธารณสุข</t>
  </si>
  <si>
    <t>ระหว่าง วันที่ 1 เดือน ตุลาคม พ.ศ. 2559 ถึงวันที่ 31 เดือน พฤษภาคม พ.ศ. 2560</t>
  </si>
  <si>
    <t>ชื่อจังหวัด</t>
  </si>
  <si>
    <t>จำนวน บสต.ทั้งหมด</t>
  </si>
  <si>
    <t>ผลการจำแนกผู้ป่วย</t>
  </si>
  <si>
    <t>ระบบบำบัด</t>
  </si>
  <si>
    <t>วิธีบำบัด</t>
  </si>
  <si>
    <t>ผู้ใช้</t>
  </si>
  <si>
    <t>ผู้เสพ</t>
  </si>
  <si>
    <t>ผู้ติด</t>
  </si>
  <si>
    <t>สมัครใจ</t>
  </si>
  <si>
    <t>บังคับบำบัด</t>
  </si>
  <si>
    <t>ต้องโทษ</t>
  </si>
  <si>
    <t>ไม่เข้ารับการฟื้นฟู</t>
  </si>
  <si>
    <t>โปรแกรมการบำบัดจิตสังคม (psychosocial intervention)</t>
  </si>
  <si>
    <t>การบำบัด</t>
  </si>
  <si>
    <t>ทางศาสนา</t>
  </si>
  <si>
    <t>โปรแกรมกายจิตสังคมบำบัด (Matrix program)</t>
  </si>
  <si>
    <t>โปรแกรมชุมชนบำบัด (Therapeutic community)</t>
  </si>
  <si>
    <t>โปรแกรมการบำบัดฟื้นฟูแบบจิราสา</t>
  </si>
  <si>
    <t>โปรแกรมการลดอันตรายจากการใช้ยาเสพติด (Harm Reduction)</t>
  </si>
  <si>
    <t>โปรแกรมการบำบัดฟื้นฟูฯ แบบเข้มข้นทางสายใหม่ (FAST Model)</t>
  </si>
  <si>
    <t>โปรแกรมการบำบัดฟื้นฟูฯ ตามแนวค่ายปรับเปลี่ยนพฤติกรรม</t>
  </si>
  <si>
    <t>โปรแกรมการบำบัดฟื้นฟูของกรมพินิจและคุ้มครองเด็กและเยาวชน</t>
  </si>
  <si>
    <t>โปรแกรมการบำบัดฟื้นฟูของกรมราชทัณฑ์</t>
  </si>
  <si>
    <t>โปรแกรมการบำบัดฟื้นฟูฯ ตามหลักสูตรมาตรฐานแกนกลาง</t>
  </si>
  <si>
    <t>โปรแกรมฟื้นฟูของกรมคุมประพฤติ</t>
  </si>
  <si>
    <t>อื่นๆ</t>
  </si>
  <si>
    <t>ควบคุมตัว</t>
  </si>
  <si>
    <t>ไม่ควบคุมตัว</t>
  </si>
  <si>
    <t>โปรแกรมปรับตัวสู่สังคม</t>
  </si>
  <si>
    <t>รวมบังคับบำบัด</t>
  </si>
  <si>
    <t>สถานพยาบาล</t>
  </si>
  <si>
    <t>คสช. 108</t>
  </si>
  <si>
    <t>แบบเข้มงวด</t>
  </si>
  <si>
    <t>แบบไม่เข้มงวด</t>
  </si>
  <si>
    <t>ผลการบำบัด (บสต.)</t>
  </si>
  <si>
    <t>ผลการดำเนินงานด้านยาเสพติด (ตั้งแต่ 1 ต.ค. 2559 - 31 พ.ค. 2560)</t>
  </si>
  <si>
    <t>ผลการดำเนินงานและใช้จ่ายงบประมาณด้านยาเสพติด (ตั้งแต่ 1 ต.ค. 2559 - 31 ส.ค. 2560)</t>
  </si>
  <si>
    <t>สป.</t>
  </si>
  <si>
    <t>กรมสุขภาพจิต</t>
  </si>
  <si>
    <t>กทม.</t>
  </si>
  <si>
    <t>กรม
การแพทย์</t>
  </si>
  <si>
    <t>งบประมาณระบบสมัครใจ (สป.)</t>
  </si>
  <si>
    <t xml:space="preserve">
ผลการบำบัด 
</t>
  </si>
  <si>
    <t>ผลการบำบัด</t>
  </si>
  <si>
    <t>ผลการดำเนินงานระบบบังคับบำบัด
แบบไม่ควบคุมตัว (สป.)</t>
  </si>
  <si>
    <t>งบประมาณเบิกจ่ายแทนกันระบบบังคับำบัด
แบบไม่ควบคุมตัว (สป.)</t>
  </si>
  <si>
    <t>กทม</t>
  </si>
  <si>
    <t>ที่มา : ข้อมูลระบบรายงาน บสต. ณ วันที่ 15 สค. 2560</t>
  </si>
  <si>
    <t xml:space="preserve">ร้อยละ
</t>
  </si>
  <si>
    <t xml:space="preserve">
ร้อยละ
</t>
  </si>
  <si>
    <t xml:space="preserve">
เป้าหมาย</t>
  </si>
  <si>
    <r>
      <t xml:space="preserve">หมายเหตุ   อยู่ในช่วงการใช้งบประมาณร้อยละ 0-60  </t>
    </r>
    <r>
      <rPr>
        <b/>
        <sz val="12"/>
        <color rgb="FFFF0000"/>
        <rFont val="TH SarabunIT๙"/>
        <family val="2"/>
      </rPr>
      <t>สีแดง</t>
    </r>
    <r>
      <rPr>
        <b/>
        <sz val="12"/>
        <color theme="1"/>
        <rFont val="TH SarabunIT๙"/>
        <family val="2"/>
      </rPr>
      <t xml:space="preserve">  อยู่ในช่วงการใช้งบประมาณร้อยละ 60.00 - 70.00 </t>
    </r>
    <r>
      <rPr>
        <b/>
        <sz val="12"/>
        <color theme="9" tint="-0.249977111117893"/>
        <rFont val="TH SarabunIT๙"/>
        <family val="2"/>
      </rPr>
      <t>สีเขียว</t>
    </r>
    <r>
      <rPr>
        <b/>
        <sz val="12"/>
        <color theme="1"/>
        <rFont val="TH SarabunIT๙"/>
        <family val="2"/>
      </rPr>
      <t xml:space="preserve">  อยู่ในช่วงการใช้งบประมาณร้อยละ 70.00 ขึ้นไป สีดำ</t>
    </r>
  </si>
  <si>
    <t>มียอดเบิกจ่ายเข้ามาแล้ว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</si>
</sst>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Angsana New"/>
      <family val="1"/>
    </font>
    <font>
      <sz val="14"/>
      <name val="TH SarabunPSK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1"/>
      <color theme="1"/>
      <name val="TH SarabunIT๙"/>
      <family val="2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sz val="10"/>
      <color theme="1"/>
      <name val="TH SarabunIT๙"/>
      <family val="2"/>
    </font>
    <font>
      <sz val="12"/>
      <color rgb="FFFF0000"/>
      <name val="TH SarabunIT๙"/>
      <family val="2"/>
    </font>
    <font>
      <sz val="12"/>
      <name val="TH SarabunIT๙"/>
      <family val="2"/>
    </font>
    <font>
      <sz val="12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b/>
      <sz val="12"/>
      <color rgb="FFFF0000"/>
      <name val="TH SarabunIT๙"/>
      <family val="2"/>
    </font>
    <font>
      <b/>
      <sz val="12"/>
      <color theme="9" tint="-0.249977111117893"/>
      <name val="TH SarabunIT๙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5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/>
      <diagonal/>
    </border>
    <border>
      <left/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3" fontId="2" fillId="0" borderId="1" xfId="2" applyFont="1" applyFill="1" applyBorder="1" applyAlignment="1">
      <alignment horizontal="center"/>
    </xf>
    <xf numFmtId="0" fontId="4" fillId="0" borderId="1" xfId="0" applyFont="1" applyFill="1" applyBorder="1"/>
    <xf numFmtId="187" fontId="4" fillId="0" borderId="1" xfId="2" applyNumberFormat="1" applyFont="1" applyFill="1" applyBorder="1"/>
    <xf numFmtId="43" fontId="4" fillId="0" borderId="1" xfId="2" applyFont="1" applyFill="1" applyBorder="1"/>
    <xf numFmtId="187" fontId="4" fillId="0" borderId="1" xfId="2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187" fontId="4" fillId="3" borderId="0" xfId="2" applyNumberFormat="1" applyFont="1" applyFill="1"/>
    <xf numFmtId="43" fontId="4" fillId="3" borderId="0" xfId="2" applyFont="1" applyFill="1"/>
    <xf numFmtId="0" fontId="4" fillId="3" borderId="1" xfId="0" applyFont="1" applyFill="1" applyBorder="1" applyAlignment="1">
      <alignment horizontal="center"/>
    </xf>
    <xf numFmtId="187" fontId="4" fillId="0" borderId="1" xfId="2" applyNumberFormat="1" applyFont="1" applyFill="1" applyBorder="1" applyAlignment="1">
      <alignment horizontal="center"/>
    </xf>
    <xf numFmtId="0" fontId="4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87" fontId="4" fillId="3" borderId="4" xfId="2" applyNumberFormat="1" applyFont="1" applyFill="1" applyBorder="1"/>
    <xf numFmtId="43" fontId="4" fillId="3" borderId="4" xfId="2" applyFont="1" applyFill="1" applyBorder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/>
    <xf numFmtId="43" fontId="3" fillId="0" borderId="0" xfId="2" applyFont="1" applyFill="1"/>
    <xf numFmtId="0" fontId="2" fillId="0" borderId="0" xfId="0" applyFont="1" applyFill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187" fontId="6" fillId="2" borderId="1" xfId="2" applyNumberFormat="1" applyFont="1" applyFill="1" applyBorder="1" applyAlignment="1">
      <alignment wrapText="1"/>
    </xf>
    <xf numFmtId="43" fontId="6" fillId="2" borderId="1" xfId="2" applyFont="1" applyFill="1" applyBorder="1" applyAlignment="1">
      <alignment wrapText="1"/>
    </xf>
    <xf numFmtId="187" fontId="6" fillId="4" borderId="1" xfId="2" applyNumberFormat="1" applyFont="1" applyFill="1" applyBorder="1" applyAlignment="1">
      <alignment wrapText="1"/>
    </xf>
    <xf numFmtId="43" fontId="6" fillId="4" borderId="1" xfId="2" applyFont="1" applyFill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6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187" fontId="6" fillId="4" borderId="1" xfId="2" applyNumberFormat="1" applyFont="1" applyFill="1" applyBorder="1" applyAlignment="1">
      <alignment vertical="center" wrapText="1"/>
    </xf>
    <xf numFmtId="43" fontId="6" fillId="4" borderId="1" xfId="2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1" xfId="0" applyFont="1" applyFill="1" applyBorder="1" applyAlignment="1">
      <alignment horizontal="center" vertical="top" wrapText="1"/>
    </xf>
    <xf numFmtId="187" fontId="6" fillId="4" borderId="1" xfId="2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7" fillId="4" borderId="0" xfId="0" applyFont="1" applyFill="1" applyAlignment="1">
      <alignment wrapText="1"/>
    </xf>
    <xf numFmtId="187" fontId="6" fillId="4" borderId="0" xfId="2" applyNumberFormat="1" applyFont="1" applyFill="1" applyAlignment="1">
      <alignment wrapText="1"/>
    </xf>
    <xf numFmtId="43" fontId="6" fillId="4" borderId="0" xfId="2" applyFont="1" applyFill="1" applyAlignment="1">
      <alignment wrapText="1"/>
    </xf>
    <xf numFmtId="187" fontId="5" fillId="5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8" fillId="6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6" borderId="10" xfId="0" applyFont="1" applyFill="1" applyBorder="1" applyAlignment="1">
      <alignment horizontal="center" vertical="center" wrapText="1" readingOrder="1"/>
    </xf>
    <xf numFmtId="0" fontId="8" fillId="6" borderId="13" xfId="0" applyFont="1" applyFill="1" applyBorder="1" applyAlignment="1">
      <alignment horizontal="center" vertical="center" wrapText="1" readingOrder="1"/>
    </xf>
    <xf numFmtId="0" fontId="8" fillId="6" borderId="14" xfId="0" applyFont="1" applyFill="1" applyBorder="1" applyAlignment="1">
      <alignment horizontal="center" vertical="center" wrapText="1" readingOrder="1"/>
    </xf>
    <xf numFmtId="0" fontId="8" fillId="6" borderId="15" xfId="0" applyFont="1" applyFill="1" applyBorder="1" applyAlignment="1">
      <alignment horizontal="center" vertical="center" wrapText="1" readingOrder="1"/>
    </xf>
    <xf numFmtId="0" fontId="8" fillId="6" borderId="11" xfId="0" applyFont="1" applyFill="1" applyBorder="1" applyAlignment="1">
      <alignment horizontal="center" vertical="center" wrapText="1" readingOrder="1"/>
    </xf>
    <xf numFmtId="0" fontId="8" fillId="6" borderId="16" xfId="0" applyFont="1" applyFill="1" applyBorder="1" applyAlignment="1">
      <alignment horizontal="center" vertical="center" wrapText="1" readingOrder="1"/>
    </xf>
    <xf numFmtId="0" fontId="8" fillId="6" borderId="17" xfId="0" applyFont="1" applyFill="1" applyBorder="1" applyAlignment="1">
      <alignment horizontal="center" vertical="center" wrapText="1" readingOrder="1"/>
    </xf>
    <xf numFmtId="0" fontId="8" fillId="6" borderId="18" xfId="0" applyFont="1" applyFill="1" applyBorder="1" applyAlignment="1">
      <alignment horizontal="center" vertical="center" wrapText="1" readingOrder="1"/>
    </xf>
    <xf numFmtId="0" fontId="8" fillId="6" borderId="19" xfId="0" applyFont="1" applyFill="1" applyBorder="1" applyAlignment="1">
      <alignment horizontal="center" vertical="center" wrapText="1" readingOrder="1"/>
    </xf>
    <xf numFmtId="0" fontId="8" fillId="6" borderId="12" xfId="0" applyFont="1" applyFill="1" applyBorder="1" applyAlignment="1">
      <alignment horizontal="center" vertical="center" wrapText="1" readingOrder="1"/>
    </xf>
    <xf numFmtId="0" fontId="8" fillId="6" borderId="9" xfId="0" applyFont="1" applyFill="1" applyBorder="1" applyAlignment="1">
      <alignment horizontal="center" vertical="center" wrapText="1" readingOrder="1"/>
    </xf>
    <xf numFmtId="0" fontId="9" fillId="6" borderId="12" xfId="0" applyFont="1" applyFill="1" applyBorder="1" applyAlignment="1">
      <alignment horizontal="center" vertical="center" wrapText="1" readingOrder="1"/>
    </xf>
    <xf numFmtId="0" fontId="10" fillId="6" borderId="9" xfId="0" applyFont="1" applyFill="1" applyBorder="1" applyAlignment="1">
      <alignment horizontal="left" vertical="top" wrapText="1" readingOrder="1"/>
    </xf>
    <xf numFmtId="0" fontId="10" fillId="6" borderId="9" xfId="0" applyFont="1" applyFill="1" applyBorder="1" applyAlignment="1">
      <alignment horizontal="right" vertical="top" wrapText="1" readingOrder="1"/>
    </xf>
    <xf numFmtId="0" fontId="9" fillId="6" borderId="0" xfId="0" applyFont="1" applyFill="1" applyAlignment="1">
      <alignment vertical="center" wrapText="1"/>
    </xf>
    <xf numFmtId="0" fontId="10" fillId="6" borderId="9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/>
    </xf>
    <xf numFmtId="0" fontId="10" fillId="4" borderId="9" xfId="0" applyFont="1" applyFill="1" applyBorder="1" applyAlignment="1">
      <alignment horizontal="left" vertical="top" wrapText="1" readingOrder="1"/>
    </xf>
    <xf numFmtId="0" fontId="10" fillId="4" borderId="0" xfId="0" applyFont="1" applyFill="1" applyBorder="1" applyAlignment="1">
      <alignment horizontal="left" vertical="top" wrapText="1" readingOrder="1"/>
    </xf>
    <xf numFmtId="0" fontId="10" fillId="6" borderId="1" xfId="0" applyFont="1" applyFill="1" applyBorder="1" applyAlignment="1">
      <alignment horizontal="right" vertical="top" wrapText="1" readingOrder="1"/>
    </xf>
    <xf numFmtId="0" fontId="10" fillId="6" borderId="0" xfId="0" applyFont="1" applyFill="1" applyBorder="1" applyAlignment="1">
      <alignment horizontal="right" vertical="top" wrapText="1" readingOrder="1"/>
    </xf>
    <xf numFmtId="0" fontId="11" fillId="4" borderId="3" xfId="0" applyFont="1" applyFill="1" applyBorder="1" applyAlignment="1">
      <alignment horizontal="left" vertical="top" wrapText="1" readingOrder="1"/>
    </xf>
    <xf numFmtId="0" fontId="11" fillId="4" borderId="1" xfId="0" applyFont="1" applyFill="1" applyBorder="1" applyAlignment="1">
      <alignment horizontal="right" vertical="top" wrapText="1" readingOrder="1"/>
    </xf>
    <xf numFmtId="0" fontId="9" fillId="4" borderId="1" xfId="0" applyFont="1" applyFill="1" applyBorder="1" applyAlignment="1">
      <alignment vertical="top" wrapText="1"/>
    </xf>
    <xf numFmtId="187" fontId="9" fillId="4" borderId="1" xfId="2" applyNumberFormat="1" applyFont="1" applyFill="1" applyBorder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0" fontId="14" fillId="4" borderId="0" xfId="0" applyFont="1" applyFill="1" applyBorder="1" applyAlignment="1">
      <alignment vertical="top" wrapText="1"/>
    </xf>
    <xf numFmtId="0" fontId="14" fillId="4" borderId="4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87" fontId="13" fillId="2" borderId="1" xfId="2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12" fillId="4" borderId="0" xfId="0" applyFont="1" applyFill="1" applyAlignment="1">
      <alignment vertical="top"/>
    </xf>
    <xf numFmtId="0" fontId="9" fillId="4" borderId="0" xfId="0" applyFont="1" applyFill="1" applyAlignment="1">
      <alignment vertical="top"/>
    </xf>
    <xf numFmtId="0" fontId="10" fillId="4" borderId="0" xfId="0" applyFont="1" applyFill="1" applyBorder="1" applyAlignment="1">
      <alignment horizontal="center" vertical="top" wrapText="1" readingOrder="1"/>
    </xf>
    <xf numFmtId="0" fontId="12" fillId="4" borderId="0" xfId="0" applyFont="1" applyFill="1" applyAlignment="1">
      <alignment horizontal="right" vertical="top" wrapText="1"/>
    </xf>
    <xf numFmtId="187" fontId="12" fillId="4" borderId="0" xfId="2" applyNumberFormat="1" applyFont="1" applyFill="1" applyAlignment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9" fillId="6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2" fillId="7" borderId="1" xfId="0" applyFont="1" applyFill="1" applyBorder="1" applyAlignment="1">
      <alignment vertical="top" wrapText="1"/>
    </xf>
    <xf numFmtId="187" fontId="9" fillId="7" borderId="1" xfId="2" applyNumberFormat="1" applyFont="1" applyFill="1" applyBorder="1" applyAlignment="1">
      <alignment horizontal="right" vertical="top" wrapText="1"/>
    </xf>
    <xf numFmtId="0" fontId="6" fillId="4" borderId="0" xfId="0" applyFont="1" applyFill="1" applyAlignment="1">
      <alignment horizontal="center" vertical="top" wrapText="1"/>
    </xf>
    <xf numFmtId="0" fontId="16" fillId="4" borderId="1" xfId="0" applyFont="1" applyFill="1" applyBorder="1" applyAlignment="1">
      <alignment vertical="top" wrapText="1"/>
    </xf>
    <xf numFmtId="187" fontId="17" fillId="4" borderId="1" xfId="2" applyNumberFormat="1" applyFont="1" applyFill="1" applyBorder="1" applyAlignment="1">
      <alignment wrapText="1"/>
    </xf>
    <xf numFmtId="187" fontId="18" fillId="4" borderId="1" xfId="2" applyNumberFormat="1" applyFont="1" applyFill="1" applyBorder="1" applyAlignment="1">
      <alignment wrapText="1"/>
    </xf>
    <xf numFmtId="187" fontId="6" fillId="0" borderId="1" xfId="2" applyNumberFormat="1" applyFont="1" applyFill="1" applyBorder="1" applyAlignment="1">
      <alignment wrapText="1"/>
    </xf>
    <xf numFmtId="43" fontId="6" fillId="0" borderId="1" xfId="2" applyFont="1" applyFill="1" applyBorder="1" applyAlignment="1">
      <alignment wrapText="1"/>
    </xf>
    <xf numFmtId="187" fontId="6" fillId="8" borderId="0" xfId="2" applyNumberFormat="1" applyFont="1" applyFill="1" applyAlignment="1">
      <alignment wrapText="1"/>
    </xf>
    <xf numFmtId="187" fontId="6" fillId="0" borderId="1" xfId="2" applyNumberFormat="1" applyFont="1" applyFill="1" applyBorder="1" applyAlignment="1">
      <alignment vertical="center" wrapText="1"/>
    </xf>
    <xf numFmtId="187" fontId="6" fillId="0" borderId="1" xfId="2" applyNumberFormat="1" applyFont="1" applyFill="1" applyBorder="1" applyAlignment="1">
      <alignment vertical="top" wrapText="1"/>
    </xf>
    <xf numFmtId="187" fontId="6" fillId="0" borderId="0" xfId="2" applyNumberFormat="1" applyFont="1" applyFill="1" applyAlignment="1">
      <alignment wrapText="1"/>
    </xf>
    <xf numFmtId="43" fontId="18" fillId="2" borderId="1" xfId="2" applyFont="1" applyFill="1" applyBorder="1" applyAlignment="1">
      <alignment wrapText="1"/>
    </xf>
    <xf numFmtId="0" fontId="19" fillId="6" borderId="0" xfId="0" applyFont="1" applyFill="1" applyAlignment="1">
      <alignment vertical="center" wrapText="1"/>
    </xf>
    <xf numFmtId="0" fontId="19" fillId="0" borderId="0" xfId="0" applyFont="1"/>
    <xf numFmtId="0" fontId="20" fillId="6" borderId="1" xfId="0" applyFont="1" applyFill="1" applyBorder="1" applyAlignment="1">
      <alignment horizontal="center" vertical="center" wrapText="1" readingOrder="1"/>
    </xf>
    <xf numFmtId="0" fontId="21" fillId="6" borderId="1" xfId="0" applyFont="1" applyFill="1" applyBorder="1" applyAlignment="1">
      <alignment horizontal="left" vertical="top" wrapText="1" readingOrder="1"/>
    </xf>
    <xf numFmtId="0" fontId="21" fillId="6" borderId="1" xfId="0" applyFont="1" applyFill="1" applyBorder="1" applyAlignment="1">
      <alignment horizontal="center" vertical="top" wrapText="1" readingOrder="1"/>
    </xf>
    <xf numFmtId="0" fontId="19" fillId="6" borderId="1" xfId="0" applyFont="1" applyFill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87" fontId="7" fillId="9" borderId="1" xfId="2" applyNumberFormat="1" applyFont="1" applyFill="1" applyBorder="1" applyAlignment="1">
      <alignment wrapText="1"/>
    </xf>
    <xf numFmtId="43" fontId="7" fillId="9" borderId="1" xfId="2" applyFont="1" applyFill="1" applyBorder="1" applyAlignment="1">
      <alignment wrapText="1"/>
    </xf>
    <xf numFmtId="187" fontId="5" fillId="9" borderId="1" xfId="2" applyNumberFormat="1" applyFont="1" applyFill="1" applyBorder="1" applyAlignment="1">
      <alignment wrapText="1"/>
    </xf>
    <xf numFmtId="43" fontId="5" fillId="9" borderId="1" xfId="2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" wrapText="1"/>
    </xf>
    <xf numFmtId="187" fontId="7" fillId="0" borderId="0" xfId="2" applyNumberFormat="1" applyFont="1" applyFill="1" applyBorder="1" applyAlignment="1">
      <alignment wrapText="1"/>
    </xf>
    <xf numFmtId="187" fontId="5" fillId="0" borderId="0" xfId="2" applyNumberFormat="1" applyFont="1" applyFill="1" applyBorder="1" applyAlignment="1">
      <alignment wrapText="1"/>
    </xf>
    <xf numFmtId="43" fontId="5" fillId="0" borderId="0" xfId="2" applyFont="1" applyFill="1" applyBorder="1" applyAlignment="1">
      <alignment wrapText="1"/>
    </xf>
    <xf numFmtId="43" fontId="7" fillId="0" borderId="0" xfId="2" applyFont="1" applyFill="1" applyBorder="1" applyAlignment="1">
      <alignment wrapText="1"/>
    </xf>
    <xf numFmtId="43" fontId="18" fillId="11" borderId="1" xfId="2" applyFont="1" applyFill="1" applyBorder="1" applyAlignment="1">
      <alignment wrapText="1"/>
    </xf>
    <xf numFmtId="43" fontId="18" fillId="12" borderId="1" xfId="2" applyFont="1" applyFill="1" applyBorder="1" applyAlignment="1">
      <alignment wrapText="1"/>
    </xf>
    <xf numFmtId="43" fontId="18" fillId="12" borderId="1" xfId="2" applyFont="1" applyFill="1" applyBorder="1" applyAlignment="1">
      <alignment vertical="top" wrapText="1"/>
    </xf>
    <xf numFmtId="43" fontId="5" fillId="5" borderId="5" xfId="2" applyFont="1" applyFill="1" applyBorder="1" applyAlignment="1">
      <alignment horizontal="center" vertical="center" wrapText="1"/>
    </xf>
    <xf numFmtId="43" fontId="5" fillId="5" borderId="8" xfId="2" applyFont="1" applyFill="1" applyBorder="1" applyAlignment="1">
      <alignment horizontal="center" vertical="center" wrapText="1"/>
    </xf>
    <xf numFmtId="187" fontId="5" fillId="5" borderId="5" xfId="2" applyNumberFormat="1" applyFont="1" applyFill="1" applyBorder="1" applyAlignment="1">
      <alignment horizontal="center" vertical="center" wrapText="1"/>
    </xf>
    <xf numFmtId="187" fontId="5" fillId="5" borderId="8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7" fillId="9" borderId="1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top" wrapText="1"/>
    </xf>
    <xf numFmtId="43" fontId="5" fillId="10" borderId="1" xfId="2" applyFont="1" applyFill="1" applyBorder="1" applyAlignment="1">
      <alignment horizontal="center" vertical="center" wrapText="1"/>
    </xf>
    <xf numFmtId="43" fontId="5" fillId="5" borderId="1" xfId="2" applyFont="1" applyFill="1" applyBorder="1" applyAlignment="1">
      <alignment horizontal="center" vertical="center" wrapText="1"/>
    </xf>
    <xf numFmtId="187" fontId="5" fillId="5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center" vertical="center" wrapText="1"/>
    </xf>
    <xf numFmtId="43" fontId="5" fillId="5" borderId="6" xfId="2" applyFont="1" applyFill="1" applyBorder="1" applyAlignment="1">
      <alignment horizontal="center" vertical="center" wrapText="1"/>
    </xf>
    <xf numFmtId="43" fontId="5" fillId="5" borderId="3" xfId="2" applyFont="1" applyFill="1" applyBorder="1" applyAlignment="1">
      <alignment horizontal="center" vertical="center" wrapText="1"/>
    </xf>
    <xf numFmtId="187" fontId="5" fillId="10" borderId="5" xfId="2" applyNumberFormat="1" applyFont="1" applyFill="1" applyBorder="1" applyAlignment="1">
      <alignment horizontal="center" vertical="center" wrapText="1"/>
    </xf>
    <xf numFmtId="187" fontId="5" fillId="10" borderId="8" xfId="2" applyNumberFormat="1" applyFont="1" applyFill="1" applyBorder="1" applyAlignment="1">
      <alignment horizontal="center" vertical="center" wrapText="1"/>
    </xf>
    <xf numFmtId="43" fontId="5" fillId="10" borderId="5" xfId="2" applyFont="1" applyFill="1" applyBorder="1" applyAlignment="1">
      <alignment horizontal="center" vertical="center" wrapText="1"/>
    </xf>
    <xf numFmtId="43" fontId="5" fillId="10" borderId="8" xfId="2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wrapText="1"/>
    </xf>
    <xf numFmtId="0" fontId="9" fillId="0" borderId="0" xfId="0" applyFont="1" applyAlignment="1">
      <alignment vertical="center" wrapText="1"/>
    </xf>
    <xf numFmtId="0" fontId="8" fillId="6" borderId="0" xfId="0" applyFont="1" applyFill="1" applyAlignment="1">
      <alignment horizontal="center" vertical="center" wrapText="1" readingOrder="1"/>
    </xf>
    <xf numFmtId="0" fontId="8" fillId="6" borderId="0" xfId="0" applyFont="1" applyFill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center" vertical="center" wrapText="1" readingOrder="1"/>
    </xf>
  </cellXfs>
  <cellStyles count="3">
    <cellStyle name="เครื่องหมายจุลภาค" xfId="2" builtinId="3"/>
    <cellStyle name="เครื่องหมายจุลภาค 2" xfId="1"/>
    <cellStyle name="ปกติ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tabSelected="1" zoomScaleNormal="100" workbookViewId="0">
      <pane ySplit="4" topLeftCell="A50" activePane="bottomLeft" state="frozen"/>
      <selection pane="bottomLeft" activeCell="O60" sqref="O60"/>
    </sheetView>
  </sheetViews>
  <sheetFormatPr defaultColWidth="9.125" defaultRowHeight="15.75" x14ac:dyDescent="0.25"/>
  <cols>
    <col min="1" max="1" width="5.75" style="37" bestFit="1" customWidth="1"/>
    <col min="2" max="2" width="7.875" style="37" customWidth="1"/>
    <col min="3" max="3" width="6.5" style="48" customWidth="1"/>
    <col min="4" max="5" width="6.375" style="48" customWidth="1"/>
    <col min="6" max="6" width="6.625" style="48" customWidth="1"/>
    <col min="7" max="7" width="5.5" style="48" bestFit="1" customWidth="1"/>
    <col min="8" max="8" width="6.75" style="48" bestFit="1" customWidth="1"/>
    <col min="9" max="9" width="6.375" style="49" bestFit="1" customWidth="1"/>
    <col min="10" max="10" width="10.25" style="48" customWidth="1"/>
    <col min="11" max="11" width="10.5" style="102" bestFit="1" customWidth="1"/>
    <col min="12" max="12" width="8.125" style="49" customWidth="1"/>
    <col min="13" max="13" width="7" style="48" customWidth="1"/>
    <col min="14" max="14" width="8.125" style="48" customWidth="1"/>
    <col min="15" max="15" width="6.375" style="49" bestFit="1" customWidth="1"/>
    <col min="16" max="16" width="9.375" style="48" customWidth="1"/>
    <col min="17" max="17" width="9.5" style="48" bestFit="1" customWidth="1"/>
    <col min="18" max="18" width="8.125" style="49" bestFit="1" customWidth="1"/>
    <col min="19" max="16384" width="9.125" style="37"/>
  </cols>
  <sheetData>
    <row r="1" spans="1:18" ht="24" customHeight="1" x14ac:dyDescent="0.25">
      <c r="A1" s="136" t="s">
        <v>136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 s="38" customFormat="1" ht="34.5" customHeight="1" x14ac:dyDescent="0.2">
      <c r="A2" s="141" t="s">
        <v>92</v>
      </c>
      <c r="B2" s="140" t="s">
        <v>0</v>
      </c>
      <c r="C2" s="139" t="s">
        <v>79</v>
      </c>
      <c r="D2" s="139"/>
      <c r="E2" s="139"/>
      <c r="F2" s="139"/>
      <c r="G2" s="139"/>
      <c r="H2" s="139"/>
      <c r="I2" s="139"/>
      <c r="J2" s="139" t="s">
        <v>141</v>
      </c>
      <c r="K2" s="139"/>
      <c r="L2" s="139"/>
      <c r="M2" s="138" t="s">
        <v>144</v>
      </c>
      <c r="N2" s="138"/>
      <c r="O2" s="138"/>
      <c r="P2" s="138" t="s">
        <v>145</v>
      </c>
      <c r="Q2" s="138"/>
      <c r="R2" s="138"/>
    </row>
    <row r="3" spans="1:18" s="96" customFormat="1" ht="15.75" customHeight="1" x14ac:dyDescent="0.2">
      <c r="A3" s="141"/>
      <c r="B3" s="140"/>
      <c r="C3" s="131" t="s">
        <v>150</v>
      </c>
      <c r="D3" s="142" t="s">
        <v>143</v>
      </c>
      <c r="E3" s="143"/>
      <c r="F3" s="143"/>
      <c r="G3" s="143"/>
      <c r="H3" s="144"/>
      <c r="I3" s="129" t="s">
        <v>149</v>
      </c>
      <c r="J3" s="131" t="s">
        <v>90</v>
      </c>
      <c r="K3" s="131" t="s">
        <v>91</v>
      </c>
      <c r="L3" s="129" t="s">
        <v>89</v>
      </c>
      <c r="M3" s="145" t="s">
        <v>78</v>
      </c>
      <c r="N3" s="145" t="s">
        <v>142</v>
      </c>
      <c r="O3" s="147" t="s">
        <v>148</v>
      </c>
      <c r="P3" s="145" t="s">
        <v>90</v>
      </c>
      <c r="Q3" s="145" t="s">
        <v>91</v>
      </c>
      <c r="R3" s="147" t="s">
        <v>93</v>
      </c>
    </row>
    <row r="4" spans="1:18" s="38" customFormat="1" ht="65.25" customHeight="1" x14ac:dyDescent="0.2">
      <c r="A4" s="141"/>
      <c r="B4" s="140"/>
      <c r="C4" s="132"/>
      <c r="D4" s="50" t="s">
        <v>137</v>
      </c>
      <c r="E4" s="50" t="s">
        <v>140</v>
      </c>
      <c r="F4" s="50" t="s">
        <v>138</v>
      </c>
      <c r="G4" s="50" t="s">
        <v>146</v>
      </c>
      <c r="H4" s="50" t="s">
        <v>77</v>
      </c>
      <c r="I4" s="130"/>
      <c r="J4" s="132"/>
      <c r="K4" s="132"/>
      <c r="L4" s="130"/>
      <c r="M4" s="146"/>
      <c r="N4" s="146"/>
      <c r="O4" s="148"/>
      <c r="P4" s="146"/>
      <c r="Q4" s="146"/>
      <c r="R4" s="148"/>
    </row>
    <row r="5" spans="1:18" ht="20.25" customHeight="1" x14ac:dyDescent="0.25">
      <c r="A5" s="35">
        <v>1</v>
      </c>
      <c r="B5" s="36" t="s">
        <v>1</v>
      </c>
      <c r="C5" s="33">
        <v>4937</v>
      </c>
      <c r="D5" s="33">
        <v>2598</v>
      </c>
      <c r="E5" s="33"/>
      <c r="F5" s="33"/>
      <c r="G5" s="33"/>
      <c r="H5" s="33">
        <f>D5+E5+F5</f>
        <v>2598</v>
      </c>
      <c r="I5" s="34">
        <f>H5*100/C5</f>
        <v>52.623050435487137</v>
      </c>
      <c r="J5" s="33">
        <v>16628550</v>
      </c>
      <c r="K5" s="100">
        <v>16022549.039999999</v>
      </c>
      <c r="L5" s="34">
        <f>K5*100/J5</f>
        <v>96.355659633582007</v>
      </c>
      <c r="M5" s="33">
        <v>977</v>
      </c>
      <c r="N5" s="33">
        <v>470</v>
      </c>
      <c r="O5" s="34">
        <f>N5*100/M5</f>
        <v>48.106448311156605</v>
      </c>
      <c r="P5" s="33">
        <v>516667</v>
      </c>
      <c r="Q5" s="33">
        <v>516667</v>
      </c>
      <c r="R5" s="34">
        <f>Q5*100/P5</f>
        <v>100</v>
      </c>
    </row>
    <row r="6" spans="1:18" ht="20.25" customHeight="1" x14ac:dyDescent="0.25">
      <c r="A6" s="35">
        <v>1</v>
      </c>
      <c r="B6" s="36" t="s">
        <v>2</v>
      </c>
      <c r="C6" s="33">
        <v>4982</v>
      </c>
      <c r="D6" s="33">
        <v>1225</v>
      </c>
      <c r="E6" s="33">
        <v>1462</v>
      </c>
      <c r="F6" s="33">
        <v>236</v>
      </c>
      <c r="G6" s="33"/>
      <c r="H6" s="33">
        <f t="shared" ref="H6:H69" si="0">D6+E6+F6</f>
        <v>2923</v>
      </c>
      <c r="I6" s="34">
        <f t="shared" ref="I6:I69" si="1">H6*100/C6</f>
        <v>58.671216378964274</v>
      </c>
      <c r="J6" s="33">
        <v>14836900</v>
      </c>
      <c r="K6" s="100">
        <v>14092359.32</v>
      </c>
      <c r="L6" s="34">
        <f t="shared" ref="L6:L79" si="2">K6*100/J6</f>
        <v>94.981831245071405</v>
      </c>
      <c r="M6" s="33">
        <v>830</v>
      </c>
      <c r="N6" s="33">
        <v>815</v>
      </c>
      <c r="O6" s="34">
        <f t="shared" ref="O6:O69" si="3">N6*100/M6</f>
        <v>98.192771084337352</v>
      </c>
      <c r="P6" s="33">
        <v>438929</v>
      </c>
      <c r="Q6" s="33">
        <v>438528</v>
      </c>
      <c r="R6" s="34">
        <f t="shared" ref="R6:R69" si="4">Q6*100/P6</f>
        <v>99.908641260887293</v>
      </c>
    </row>
    <row r="7" spans="1:18" ht="20.25" customHeight="1" x14ac:dyDescent="0.25">
      <c r="A7" s="35">
        <v>1</v>
      </c>
      <c r="B7" s="36" t="s">
        <v>3</v>
      </c>
      <c r="C7" s="33">
        <v>1282</v>
      </c>
      <c r="D7" s="33">
        <v>412</v>
      </c>
      <c r="E7" s="33"/>
      <c r="F7" s="33"/>
      <c r="G7" s="33"/>
      <c r="H7" s="33">
        <f t="shared" si="0"/>
        <v>412</v>
      </c>
      <c r="I7" s="34">
        <f t="shared" si="1"/>
        <v>32.137285491419654</v>
      </c>
      <c r="J7" s="33">
        <v>1803500</v>
      </c>
      <c r="K7" s="100">
        <v>3142287.3200000003</v>
      </c>
      <c r="L7" s="34">
        <f t="shared" si="2"/>
        <v>174.23273191017466</v>
      </c>
      <c r="M7" s="33">
        <v>231</v>
      </c>
      <c r="N7" s="33">
        <v>211</v>
      </c>
      <c r="O7" s="34">
        <f t="shared" si="3"/>
        <v>91.341991341991346</v>
      </c>
      <c r="P7" s="33">
        <v>122160</v>
      </c>
      <c r="Q7" s="33">
        <v>10080</v>
      </c>
      <c r="R7" s="127">
        <f t="shared" si="4"/>
        <v>8.2514734774066802</v>
      </c>
    </row>
    <row r="8" spans="1:18" ht="20.25" customHeight="1" x14ac:dyDescent="0.25">
      <c r="A8" s="35">
        <v>1</v>
      </c>
      <c r="B8" s="36" t="s">
        <v>4</v>
      </c>
      <c r="C8" s="33">
        <v>818</v>
      </c>
      <c r="D8" s="99">
        <v>200</v>
      </c>
      <c r="E8" s="98"/>
      <c r="F8" s="98"/>
      <c r="G8" s="98"/>
      <c r="H8" s="33">
        <f t="shared" si="0"/>
        <v>200</v>
      </c>
      <c r="I8" s="34">
        <f t="shared" si="1"/>
        <v>24.449877750611247</v>
      </c>
      <c r="J8" s="33">
        <v>3090100</v>
      </c>
      <c r="K8" s="100">
        <v>2661750.84</v>
      </c>
      <c r="L8" s="34">
        <f t="shared" si="2"/>
        <v>86.138016245428958</v>
      </c>
      <c r="M8" s="33">
        <v>177</v>
      </c>
      <c r="N8" s="33">
        <v>321</v>
      </c>
      <c r="O8" s="34">
        <f t="shared" si="3"/>
        <v>181.35593220338984</v>
      </c>
      <c r="P8" s="33">
        <v>93603</v>
      </c>
      <c r="Q8" s="33">
        <v>65555</v>
      </c>
      <c r="R8" s="34">
        <f t="shared" si="4"/>
        <v>70.035148446096812</v>
      </c>
    </row>
    <row r="9" spans="1:18" ht="20.25" customHeight="1" x14ac:dyDescent="0.25">
      <c r="A9" s="35">
        <v>1</v>
      </c>
      <c r="B9" s="36" t="s">
        <v>5</v>
      </c>
      <c r="C9" s="33">
        <v>627</v>
      </c>
      <c r="D9" s="33">
        <v>536</v>
      </c>
      <c r="E9" s="33"/>
      <c r="F9" s="33"/>
      <c r="G9" s="33"/>
      <c r="H9" s="33">
        <f t="shared" si="0"/>
        <v>536</v>
      </c>
      <c r="I9" s="34">
        <f t="shared" si="1"/>
        <v>85.486443381180223</v>
      </c>
      <c r="J9" s="33">
        <v>3066650</v>
      </c>
      <c r="K9" s="100">
        <v>2038270.28</v>
      </c>
      <c r="L9" s="126">
        <f t="shared" si="2"/>
        <v>66.465696444002418</v>
      </c>
      <c r="M9" s="33">
        <v>432</v>
      </c>
      <c r="N9" s="33">
        <v>532</v>
      </c>
      <c r="O9" s="34">
        <f t="shared" si="3"/>
        <v>123.14814814814815</v>
      </c>
      <c r="P9" s="33">
        <v>228455</v>
      </c>
      <c r="Q9" s="33">
        <v>162711.9</v>
      </c>
      <c r="R9" s="34">
        <f t="shared" si="4"/>
        <v>71.22273533080913</v>
      </c>
    </row>
    <row r="10" spans="1:18" ht="20.25" customHeight="1" x14ac:dyDescent="0.25">
      <c r="A10" s="35">
        <v>1</v>
      </c>
      <c r="B10" s="36" t="s">
        <v>6</v>
      </c>
      <c r="C10" s="33">
        <v>505</v>
      </c>
      <c r="D10" s="33">
        <v>11</v>
      </c>
      <c r="E10" s="33">
        <v>342</v>
      </c>
      <c r="F10" s="33">
        <v>0</v>
      </c>
      <c r="G10" s="33"/>
      <c r="H10" s="33">
        <f t="shared" si="0"/>
        <v>353</v>
      </c>
      <c r="I10" s="34">
        <f t="shared" si="1"/>
        <v>69.900990099009903</v>
      </c>
      <c r="J10" s="33">
        <v>2700750</v>
      </c>
      <c r="K10" s="100">
        <v>2023656.79</v>
      </c>
      <c r="L10" s="34">
        <f t="shared" si="2"/>
        <v>74.929437748773495</v>
      </c>
      <c r="M10" s="33">
        <v>33</v>
      </c>
      <c r="N10" s="33">
        <v>50</v>
      </c>
      <c r="O10" s="34">
        <f t="shared" si="3"/>
        <v>151.5151515151515</v>
      </c>
      <c r="P10" s="33">
        <v>17457</v>
      </c>
      <c r="Q10" s="33">
        <v>17457</v>
      </c>
      <c r="R10" s="34">
        <f t="shared" si="4"/>
        <v>100</v>
      </c>
    </row>
    <row r="11" spans="1:18" ht="20.25" customHeight="1" x14ac:dyDescent="0.25">
      <c r="A11" s="35">
        <v>1</v>
      </c>
      <c r="B11" s="36" t="s">
        <v>7</v>
      </c>
      <c r="C11" s="33">
        <v>1160</v>
      </c>
      <c r="D11" s="33">
        <v>769</v>
      </c>
      <c r="E11" s="33"/>
      <c r="F11" s="33"/>
      <c r="G11" s="33"/>
      <c r="H11" s="33">
        <f t="shared" si="0"/>
        <v>769</v>
      </c>
      <c r="I11" s="34">
        <f t="shared" si="1"/>
        <v>66.293103448275858</v>
      </c>
      <c r="J11" s="33">
        <v>4912000</v>
      </c>
      <c r="K11" s="100">
        <v>4857585.28</v>
      </c>
      <c r="L11" s="34">
        <f t="shared" si="2"/>
        <v>98.892208469055376</v>
      </c>
      <c r="M11" s="33">
        <v>192</v>
      </c>
      <c r="N11" s="33">
        <v>536</v>
      </c>
      <c r="O11" s="34">
        <f t="shared" si="3"/>
        <v>279.16666666666669</v>
      </c>
      <c r="P11" s="33">
        <v>101535</v>
      </c>
      <c r="Q11" s="33">
        <v>85271.3</v>
      </c>
      <c r="R11" s="34">
        <f t="shared" si="4"/>
        <v>83.982173634707237</v>
      </c>
    </row>
    <row r="12" spans="1:18" ht="20.25" customHeight="1" x14ac:dyDescent="0.25">
      <c r="A12" s="35">
        <v>1</v>
      </c>
      <c r="B12" s="36" t="s">
        <v>8</v>
      </c>
      <c r="C12" s="33">
        <v>1063</v>
      </c>
      <c r="D12" s="33">
        <v>574</v>
      </c>
      <c r="E12" s="33"/>
      <c r="F12" s="33"/>
      <c r="G12" s="33"/>
      <c r="H12" s="33">
        <f t="shared" si="0"/>
        <v>574</v>
      </c>
      <c r="I12" s="34">
        <f t="shared" si="1"/>
        <v>53.998118532455315</v>
      </c>
      <c r="J12" s="33">
        <v>4100850</v>
      </c>
      <c r="K12" s="100">
        <v>3360711.76</v>
      </c>
      <c r="L12" s="34">
        <f t="shared" si="2"/>
        <v>81.951589548508238</v>
      </c>
      <c r="M12" s="33">
        <v>105</v>
      </c>
      <c r="N12" s="33">
        <v>280</v>
      </c>
      <c r="O12" s="34">
        <f t="shared" si="3"/>
        <v>266.66666666666669</v>
      </c>
      <c r="P12" s="33">
        <v>55527</v>
      </c>
      <c r="Q12" s="33">
        <v>48195</v>
      </c>
      <c r="R12" s="34">
        <f t="shared" si="4"/>
        <v>86.795612945053762</v>
      </c>
    </row>
    <row r="13" spans="1:18" ht="20.25" customHeight="1" x14ac:dyDescent="0.25">
      <c r="A13" s="133" t="s">
        <v>77</v>
      </c>
      <c r="B13" s="134"/>
      <c r="C13" s="31">
        <f>SUM(C5:C12)</f>
        <v>15374</v>
      </c>
      <c r="D13" s="31">
        <f t="shared" ref="D13:Q13" si="5">SUM(D5:D12)</f>
        <v>6325</v>
      </c>
      <c r="E13" s="31"/>
      <c r="F13" s="31"/>
      <c r="G13" s="31"/>
      <c r="H13" s="31">
        <f t="shared" si="0"/>
        <v>6325</v>
      </c>
      <c r="I13" s="32">
        <f t="shared" si="1"/>
        <v>41.140887212176402</v>
      </c>
      <c r="J13" s="31">
        <f t="shared" si="5"/>
        <v>51139300</v>
      </c>
      <c r="K13" s="31">
        <f t="shared" si="5"/>
        <v>48199170.629999995</v>
      </c>
      <c r="L13" s="32">
        <f>K13*100/J13</f>
        <v>94.250743811510915</v>
      </c>
      <c r="M13" s="31">
        <f t="shared" si="5"/>
        <v>2977</v>
      </c>
      <c r="N13" s="31">
        <f t="shared" si="5"/>
        <v>3215</v>
      </c>
      <c r="O13" s="32">
        <f t="shared" si="3"/>
        <v>107.99462546187436</v>
      </c>
      <c r="P13" s="31">
        <f t="shared" si="5"/>
        <v>1574333</v>
      </c>
      <c r="Q13" s="31">
        <f t="shared" si="5"/>
        <v>1344465.2</v>
      </c>
      <c r="R13" s="32">
        <f t="shared" si="4"/>
        <v>85.399035655099652</v>
      </c>
    </row>
    <row r="14" spans="1:18" ht="20.25" customHeight="1" x14ac:dyDescent="0.25">
      <c r="A14" s="35">
        <v>2</v>
      </c>
      <c r="B14" s="36" t="s">
        <v>9</v>
      </c>
      <c r="C14" s="33">
        <v>1226</v>
      </c>
      <c r="D14" s="99">
        <v>655</v>
      </c>
      <c r="E14" s="98"/>
      <c r="F14" s="98"/>
      <c r="G14" s="98"/>
      <c r="H14" s="33">
        <f t="shared" si="0"/>
        <v>655</v>
      </c>
      <c r="I14" s="34">
        <f t="shared" si="1"/>
        <v>53.425774877650895</v>
      </c>
      <c r="J14" s="33">
        <v>6511700</v>
      </c>
      <c r="K14" s="100">
        <v>3578349.12</v>
      </c>
      <c r="L14" s="127">
        <f t="shared" si="2"/>
        <v>54.952610224672512</v>
      </c>
      <c r="M14" s="33">
        <v>99</v>
      </c>
      <c r="N14" s="33">
        <v>39</v>
      </c>
      <c r="O14" s="34">
        <f t="shared" si="3"/>
        <v>39.393939393939391</v>
      </c>
      <c r="P14" s="33">
        <v>52354</v>
      </c>
      <c r="Q14" s="33">
        <v>52354</v>
      </c>
      <c r="R14" s="34">
        <f t="shared" si="4"/>
        <v>100</v>
      </c>
    </row>
    <row r="15" spans="1:18" ht="20.25" customHeight="1" x14ac:dyDescent="0.25">
      <c r="A15" s="35">
        <v>2</v>
      </c>
      <c r="B15" s="36" t="s">
        <v>10</v>
      </c>
      <c r="C15" s="33">
        <v>881</v>
      </c>
      <c r="D15" s="33">
        <v>618</v>
      </c>
      <c r="E15" s="33"/>
      <c r="F15" s="33"/>
      <c r="G15" s="33"/>
      <c r="H15" s="33">
        <f t="shared" si="0"/>
        <v>618</v>
      </c>
      <c r="I15" s="34">
        <f t="shared" si="1"/>
        <v>70.147559591373437</v>
      </c>
      <c r="J15" s="33">
        <v>4559950</v>
      </c>
      <c r="K15" s="100">
        <v>4164618.2300000004</v>
      </c>
      <c r="L15" s="34">
        <f t="shared" si="2"/>
        <v>91.33034857838355</v>
      </c>
      <c r="M15" s="33">
        <v>361</v>
      </c>
      <c r="N15" s="33">
        <v>111</v>
      </c>
      <c r="O15" s="34">
        <f t="shared" si="3"/>
        <v>30.747922437673129</v>
      </c>
      <c r="P15" s="33">
        <v>190908</v>
      </c>
      <c r="Q15" s="33">
        <v>140672</v>
      </c>
      <c r="R15" s="34">
        <f t="shared" si="4"/>
        <v>73.685754394787011</v>
      </c>
    </row>
    <row r="16" spans="1:18" ht="20.25" customHeight="1" x14ac:dyDescent="0.25">
      <c r="A16" s="35">
        <v>2</v>
      </c>
      <c r="B16" s="36" t="s">
        <v>11</v>
      </c>
      <c r="C16" s="33">
        <v>898</v>
      </c>
      <c r="D16" s="33">
        <v>668</v>
      </c>
      <c r="E16" s="33"/>
      <c r="F16" s="33"/>
      <c r="G16" s="33"/>
      <c r="H16" s="33">
        <f t="shared" si="0"/>
        <v>668</v>
      </c>
      <c r="I16" s="34">
        <f t="shared" si="1"/>
        <v>74.387527839643653</v>
      </c>
      <c r="J16" s="33">
        <v>4443100</v>
      </c>
      <c r="K16" s="100">
        <v>3436810</v>
      </c>
      <c r="L16" s="34">
        <f t="shared" si="2"/>
        <v>77.351623866219526</v>
      </c>
      <c r="M16" s="33">
        <v>156</v>
      </c>
      <c r="N16" s="33">
        <v>26</v>
      </c>
      <c r="O16" s="34">
        <f t="shared" si="3"/>
        <v>16.666666666666668</v>
      </c>
      <c r="P16" s="33">
        <v>82497</v>
      </c>
      <c r="Q16" s="33">
        <v>0</v>
      </c>
      <c r="R16" s="127">
        <f t="shared" si="4"/>
        <v>0</v>
      </c>
    </row>
    <row r="17" spans="1:19" ht="20.25" customHeight="1" x14ac:dyDescent="0.25">
      <c r="A17" s="35">
        <v>2</v>
      </c>
      <c r="B17" s="36" t="s">
        <v>12</v>
      </c>
      <c r="C17" s="33">
        <v>681</v>
      </c>
      <c r="D17" s="33">
        <v>349</v>
      </c>
      <c r="E17" s="33"/>
      <c r="F17" s="33"/>
      <c r="G17" s="33"/>
      <c r="H17" s="33">
        <f t="shared" si="0"/>
        <v>349</v>
      </c>
      <c r="I17" s="34">
        <f t="shared" si="1"/>
        <v>51.248164464023496</v>
      </c>
      <c r="J17" s="33">
        <v>2686950</v>
      </c>
      <c r="K17" s="100">
        <v>1825930.25</v>
      </c>
      <c r="L17" s="126">
        <f t="shared" si="2"/>
        <v>67.955497869331396</v>
      </c>
      <c r="M17" s="33">
        <v>117</v>
      </c>
      <c r="N17" s="33">
        <v>36</v>
      </c>
      <c r="O17" s="34">
        <f t="shared" si="3"/>
        <v>30.76923076923077</v>
      </c>
      <c r="P17" s="33">
        <v>61873</v>
      </c>
      <c r="Q17" s="33">
        <v>21815</v>
      </c>
      <c r="R17" s="127">
        <f t="shared" si="4"/>
        <v>35.257705299565238</v>
      </c>
    </row>
    <row r="18" spans="1:19" ht="33" customHeight="1" x14ac:dyDescent="0.25">
      <c r="A18" s="35">
        <v>2</v>
      </c>
      <c r="B18" s="36" t="s">
        <v>13</v>
      </c>
      <c r="C18" s="33">
        <v>1302</v>
      </c>
      <c r="D18" s="33">
        <v>1011</v>
      </c>
      <c r="E18" s="33"/>
      <c r="F18" s="33"/>
      <c r="G18" s="33"/>
      <c r="H18" s="33">
        <f t="shared" si="0"/>
        <v>1011</v>
      </c>
      <c r="I18" s="34">
        <f t="shared" si="1"/>
        <v>77.649769585253452</v>
      </c>
      <c r="J18" s="33">
        <v>5455900</v>
      </c>
      <c r="K18" s="100">
        <v>4877600.82</v>
      </c>
      <c r="L18" s="34">
        <f t="shared" si="2"/>
        <v>89.40048058065581</v>
      </c>
      <c r="M18" s="33">
        <v>152</v>
      </c>
      <c r="N18" s="33">
        <v>74</v>
      </c>
      <c r="O18" s="34">
        <f t="shared" si="3"/>
        <v>48.684210526315788</v>
      </c>
      <c r="P18" s="33">
        <v>80382</v>
      </c>
      <c r="Q18" s="33">
        <v>17360</v>
      </c>
      <c r="R18" s="127">
        <f t="shared" si="4"/>
        <v>21.596874922246275</v>
      </c>
      <c r="S18" s="37" t="s">
        <v>152</v>
      </c>
    </row>
    <row r="19" spans="1:19" ht="20.25" customHeight="1" x14ac:dyDescent="0.25">
      <c r="A19" s="133" t="s">
        <v>77</v>
      </c>
      <c r="B19" s="134"/>
      <c r="C19" s="31">
        <f>SUM(C14:C18)</f>
        <v>4988</v>
      </c>
      <c r="D19" s="31">
        <f t="shared" ref="D19:Q19" si="6">SUM(D14:D18)</f>
        <v>3301</v>
      </c>
      <c r="E19" s="31"/>
      <c r="F19" s="31"/>
      <c r="G19" s="31"/>
      <c r="H19" s="31">
        <f t="shared" si="0"/>
        <v>3301</v>
      </c>
      <c r="I19" s="32">
        <f t="shared" si="1"/>
        <v>66.178829190056135</v>
      </c>
      <c r="J19" s="31">
        <f t="shared" si="6"/>
        <v>23657600</v>
      </c>
      <c r="K19" s="31">
        <f t="shared" si="6"/>
        <v>17883308.420000002</v>
      </c>
      <c r="L19" s="32">
        <f>K19*100/J19</f>
        <v>75.592234292574062</v>
      </c>
      <c r="M19" s="31">
        <f t="shared" si="6"/>
        <v>885</v>
      </c>
      <c r="N19" s="31">
        <f t="shared" si="6"/>
        <v>286</v>
      </c>
      <c r="O19" s="32">
        <f t="shared" si="3"/>
        <v>32.316384180790962</v>
      </c>
      <c r="P19" s="31">
        <f t="shared" si="6"/>
        <v>468014</v>
      </c>
      <c r="Q19" s="31">
        <f t="shared" si="6"/>
        <v>232201</v>
      </c>
      <c r="R19" s="32">
        <f t="shared" si="4"/>
        <v>49.614114107697631</v>
      </c>
    </row>
    <row r="20" spans="1:19" ht="20.25" customHeight="1" x14ac:dyDescent="0.25">
      <c r="A20" s="35">
        <v>3</v>
      </c>
      <c r="B20" s="36" t="s">
        <v>14</v>
      </c>
      <c r="C20" s="33">
        <v>630</v>
      </c>
      <c r="D20" s="33">
        <v>473</v>
      </c>
      <c r="E20" s="33"/>
      <c r="F20" s="33"/>
      <c r="G20" s="33"/>
      <c r="H20" s="33">
        <f t="shared" si="0"/>
        <v>473</v>
      </c>
      <c r="I20" s="34">
        <f t="shared" si="1"/>
        <v>75.079365079365076</v>
      </c>
      <c r="J20" s="33">
        <v>3239500</v>
      </c>
      <c r="K20" s="100">
        <v>3155723.3</v>
      </c>
      <c r="L20" s="34">
        <f t="shared" si="2"/>
        <v>97.413900293255125</v>
      </c>
      <c r="M20" s="33">
        <v>237</v>
      </c>
      <c r="N20" s="33">
        <v>111</v>
      </c>
      <c r="O20" s="34">
        <f t="shared" si="3"/>
        <v>46.835443037974684</v>
      </c>
      <c r="P20" s="33">
        <v>125333</v>
      </c>
      <c r="Q20" s="33">
        <v>125330</v>
      </c>
      <c r="R20" s="34">
        <f t="shared" si="4"/>
        <v>99.997606376612708</v>
      </c>
    </row>
    <row r="21" spans="1:19" ht="20.25" customHeight="1" x14ac:dyDescent="0.25">
      <c r="A21" s="35">
        <v>3</v>
      </c>
      <c r="B21" s="36" t="s">
        <v>15</v>
      </c>
      <c r="C21" s="33">
        <v>283</v>
      </c>
      <c r="D21" s="33">
        <v>208</v>
      </c>
      <c r="E21" s="33"/>
      <c r="F21" s="33"/>
      <c r="G21" s="33"/>
      <c r="H21" s="33">
        <f t="shared" si="0"/>
        <v>208</v>
      </c>
      <c r="I21" s="34">
        <f t="shared" si="1"/>
        <v>73.4982332155477</v>
      </c>
      <c r="J21" s="33">
        <v>2638850</v>
      </c>
      <c r="K21" s="100">
        <v>2379640</v>
      </c>
      <c r="L21" s="34">
        <f t="shared" si="2"/>
        <v>90.177160505523233</v>
      </c>
      <c r="M21" s="33">
        <v>82</v>
      </c>
      <c r="N21" s="33">
        <v>48</v>
      </c>
      <c r="O21" s="34">
        <f t="shared" si="3"/>
        <v>58.536585365853661</v>
      </c>
      <c r="P21" s="33">
        <v>43378</v>
      </c>
      <c r="Q21" s="33">
        <v>43378</v>
      </c>
      <c r="R21" s="34">
        <f t="shared" si="4"/>
        <v>100</v>
      </c>
    </row>
    <row r="22" spans="1:19" ht="20.25" customHeight="1" x14ac:dyDescent="0.25">
      <c r="A22" s="35">
        <v>3</v>
      </c>
      <c r="B22" s="36" t="s">
        <v>16</v>
      </c>
      <c r="C22" s="33">
        <v>740</v>
      </c>
      <c r="D22" s="33">
        <v>233</v>
      </c>
      <c r="E22" s="33"/>
      <c r="F22" s="33">
        <v>78</v>
      </c>
      <c r="G22" s="33"/>
      <c r="H22" s="33">
        <f t="shared" si="0"/>
        <v>311</v>
      </c>
      <c r="I22" s="34">
        <f t="shared" si="1"/>
        <v>42.027027027027025</v>
      </c>
      <c r="J22" s="33">
        <v>2528500</v>
      </c>
      <c r="K22" s="100">
        <v>2487421.75</v>
      </c>
      <c r="L22" s="34">
        <f t="shared" si="2"/>
        <v>98.375390547755586</v>
      </c>
      <c r="M22" s="33">
        <v>130</v>
      </c>
      <c r="N22" s="33">
        <v>56</v>
      </c>
      <c r="O22" s="34">
        <f t="shared" si="3"/>
        <v>43.07692307692308</v>
      </c>
      <c r="P22" s="33">
        <v>68748</v>
      </c>
      <c r="Q22" s="33">
        <v>68745</v>
      </c>
      <c r="R22" s="34">
        <f t="shared" si="4"/>
        <v>99.995636236690515</v>
      </c>
    </row>
    <row r="23" spans="1:19" ht="20.25" customHeight="1" x14ac:dyDescent="0.25">
      <c r="A23" s="35">
        <v>3</v>
      </c>
      <c r="B23" s="36" t="s">
        <v>17</v>
      </c>
      <c r="C23" s="33">
        <v>390</v>
      </c>
      <c r="D23" s="33">
        <v>214</v>
      </c>
      <c r="E23" s="33"/>
      <c r="F23" s="33"/>
      <c r="G23" s="33"/>
      <c r="H23" s="33">
        <f t="shared" si="0"/>
        <v>214</v>
      </c>
      <c r="I23" s="34">
        <f t="shared" si="1"/>
        <v>54.871794871794869</v>
      </c>
      <c r="J23" s="33">
        <v>1928500</v>
      </c>
      <c r="K23" s="100">
        <v>1193168.6000000001</v>
      </c>
      <c r="L23" s="126">
        <f t="shared" si="2"/>
        <v>61.870292973813854</v>
      </c>
      <c r="M23" s="33">
        <v>152</v>
      </c>
      <c r="N23" s="33">
        <v>49</v>
      </c>
      <c r="O23" s="34">
        <f t="shared" si="3"/>
        <v>32.236842105263158</v>
      </c>
      <c r="P23" s="33">
        <v>80382</v>
      </c>
      <c r="Q23" s="33">
        <v>79390</v>
      </c>
      <c r="R23" s="34">
        <f t="shared" si="4"/>
        <v>98.765892861585925</v>
      </c>
    </row>
    <row r="24" spans="1:19" ht="20.25" customHeight="1" x14ac:dyDescent="0.25">
      <c r="A24" s="35">
        <v>3</v>
      </c>
      <c r="B24" s="36" t="s">
        <v>18</v>
      </c>
      <c r="C24" s="33">
        <v>330</v>
      </c>
      <c r="D24" s="33">
        <v>259</v>
      </c>
      <c r="E24" s="33"/>
      <c r="F24" s="33"/>
      <c r="G24" s="33"/>
      <c r="H24" s="33">
        <f t="shared" si="0"/>
        <v>259</v>
      </c>
      <c r="I24" s="34">
        <f t="shared" si="1"/>
        <v>78.484848484848484</v>
      </c>
      <c r="J24" s="33">
        <v>1874500</v>
      </c>
      <c r="K24" s="100">
        <v>1766361.54</v>
      </c>
      <c r="L24" s="34">
        <f t="shared" si="2"/>
        <v>94.231077087223255</v>
      </c>
      <c r="M24" s="33">
        <v>57</v>
      </c>
      <c r="N24" s="33">
        <v>15</v>
      </c>
      <c r="O24" s="34">
        <f t="shared" si="3"/>
        <v>26.315789473684209</v>
      </c>
      <c r="P24" s="33">
        <v>30153</v>
      </c>
      <c r="Q24" s="33">
        <v>30152.5</v>
      </c>
      <c r="R24" s="34">
        <f t="shared" si="4"/>
        <v>99.998341790203298</v>
      </c>
    </row>
    <row r="25" spans="1:19" ht="20.25" customHeight="1" x14ac:dyDescent="0.25">
      <c r="A25" s="133" t="s">
        <v>77</v>
      </c>
      <c r="B25" s="134"/>
      <c r="C25" s="31">
        <f>SUM(C20:C24)</f>
        <v>2373</v>
      </c>
      <c r="D25" s="31">
        <f t="shared" ref="D25:Q25" si="7">SUM(D20:D24)</f>
        <v>1387</v>
      </c>
      <c r="E25" s="31"/>
      <c r="F25" s="31"/>
      <c r="G25" s="31"/>
      <c r="H25" s="31">
        <f t="shared" si="0"/>
        <v>1387</v>
      </c>
      <c r="I25" s="32">
        <f t="shared" si="1"/>
        <v>58.449220396123053</v>
      </c>
      <c r="J25" s="31">
        <f t="shared" si="7"/>
        <v>12209850</v>
      </c>
      <c r="K25" s="31">
        <f t="shared" si="7"/>
        <v>10982315.190000001</v>
      </c>
      <c r="L25" s="32">
        <f>K25*100/J25</f>
        <v>89.946356343444037</v>
      </c>
      <c r="M25" s="31">
        <f t="shared" si="7"/>
        <v>658</v>
      </c>
      <c r="N25" s="31">
        <f t="shared" si="7"/>
        <v>279</v>
      </c>
      <c r="O25" s="32">
        <f t="shared" si="3"/>
        <v>42.401215805471125</v>
      </c>
      <c r="P25" s="31">
        <f t="shared" si="7"/>
        <v>347994</v>
      </c>
      <c r="Q25" s="31">
        <f t="shared" si="7"/>
        <v>346995.5</v>
      </c>
      <c r="R25" s="32">
        <f t="shared" si="4"/>
        <v>99.713069765570665</v>
      </c>
    </row>
    <row r="26" spans="1:19" ht="20.25" customHeight="1" x14ac:dyDescent="0.25">
      <c r="A26" s="35">
        <v>4</v>
      </c>
      <c r="B26" s="36" t="s">
        <v>19</v>
      </c>
      <c r="C26" s="33">
        <v>243</v>
      </c>
      <c r="D26" s="33">
        <v>201</v>
      </c>
      <c r="E26" s="33"/>
      <c r="F26" s="33"/>
      <c r="G26" s="33"/>
      <c r="H26" s="33">
        <f t="shared" si="0"/>
        <v>201</v>
      </c>
      <c r="I26" s="34">
        <f t="shared" si="1"/>
        <v>82.716049382716051</v>
      </c>
      <c r="J26" s="33">
        <v>2102850</v>
      </c>
      <c r="K26" s="100">
        <v>2100840.56</v>
      </c>
      <c r="L26" s="34">
        <f t="shared" si="2"/>
        <v>99.904442066718971</v>
      </c>
      <c r="M26" s="33">
        <v>285</v>
      </c>
      <c r="N26" s="33">
        <v>302</v>
      </c>
      <c r="O26" s="34">
        <f t="shared" si="3"/>
        <v>105.96491228070175</v>
      </c>
      <c r="P26" s="33">
        <v>150717</v>
      </c>
      <c r="Q26" s="33">
        <v>150412</v>
      </c>
      <c r="R26" s="34">
        <f t="shared" si="4"/>
        <v>99.797633976260144</v>
      </c>
    </row>
    <row r="27" spans="1:19" ht="20.25" customHeight="1" x14ac:dyDescent="0.25">
      <c r="A27" s="35">
        <v>4</v>
      </c>
      <c r="B27" s="36" t="s">
        <v>20</v>
      </c>
      <c r="C27" s="33">
        <v>600</v>
      </c>
      <c r="D27" s="99">
        <v>642</v>
      </c>
      <c r="E27" s="99"/>
      <c r="F27" s="99">
        <v>477</v>
      </c>
      <c r="G27" s="99"/>
      <c r="H27" s="33">
        <f t="shared" si="0"/>
        <v>1119</v>
      </c>
      <c r="I27" s="34">
        <f t="shared" si="1"/>
        <v>186.5</v>
      </c>
      <c r="J27" s="33">
        <v>4449900</v>
      </c>
      <c r="K27" s="100">
        <v>2186929.19</v>
      </c>
      <c r="L27" s="127">
        <f t="shared" si="2"/>
        <v>49.145580574844381</v>
      </c>
      <c r="M27" s="33">
        <v>204</v>
      </c>
      <c r="N27" s="33">
        <v>97</v>
      </c>
      <c r="O27" s="34">
        <f t="shared" si="3"/>
        <v>47.549019607843135</v>
      </c>
      <c r="P27" s="33">
        <v>107880</v>
      </c>
      <c r="Q27" s="33">
        <v>99880.77</v>
      </c>
      <c r="R27" s="34">
        <f t="shared" si="4"/>
        <v>92.585066740823137</v>
      </c>
    </row>
    <row r="28" spans="1:19" ht="20.25" customHeight="1" x14ac:dyDescent="0.25">
      <c r="A28" s="35">
        <v>4</v>
      </c>
      <c r="B28" s="36" t="s">
        <v>21</v>
      </c>
      <c r="C28" s="33">
        <v>5172</v>
      </c>
      <c r="D28" s="33">
        <v>315</v>
      </c>
      <c r="E28" s="33">
        <v>3737</v>
      </c>
      <c r="F28" s="33">
        <v>0</v>
      </c>
      <c r="G28" s="33"/>
      <c r="H28" s="33">
        <f t="shared" si="0"/>
        <v>4052</v>
      </c>
      <c r="I28" s="34">
        <f t="shared" si="1"/>
        <v>78.344934261407573</v>
      </c>
      <c r="J28" s="33">
        <v>3049650</v>
      </c>
      <c r="K28" s="100">
        <v>1705868.2</v>
      </c>
      <c r="L28" s="127">
        <f t="shared" si="2"/>
        <v>55.936523863394157</v>
      </c>
      <c r="M28" s="33">
        <v>156</v>
      </c>
      <c r="N28" s="33">
        <v>104</v>
      </c>
      <c r="O28" s="34">
        <f t="shared" si="3"/>
        <v>66.666666666666671</v>
      </c>
      <c r="P28" s="33">
        <v>82497</v>
      </c>
      <c r="Q28" s="33">
        <v>82488.5</v>
      </c>
      <c r="R28" s="34">
        <f t="shared" si="4"/>
        <v>99.989696595027695</v>
      </c>
    </row>
    <row r="29" spans="1:19" s="43" customFormat="1" ht="33" customHeight="1" x14ac:dyDescent="0.25">
      <c r="A29" s="39">
        <v>4</v>
      </c>
      <c r="B29" s="40" t="s">
        <v>94</v>
      </c>
      <c r="C29" s="41">
        <v>1258</v>
      </c>
      <c r="D29" s="41">
        <v>884</v>
      </c>
      <c r="E29" s="41"/>
      <c r="F29" s="41"/>
      <c r="G29" s="41"/>
      <c r="H29" s="41">
        <f t="shared" si="0"/>
        <v>884</v>
      </c>
      <c r="I29" s="42">
        <f t="shared" si="1"/>
        <v>70.270270270270274</v>
      </c>
      <c r="J29" s="41">
        <v>5092100</v>
      </c>
      <c r="K29" s="103">
        <v>4107034.21</v>
      </c>
      <c r="L29" s="42">
        <f t="shared" si="2"/>
        <v>80.655018754541345</v>
      </c>
      <c r="M29" s="41">
        <v>98</v>
      </c>
      <c r="N29" s="41">
        <v>135</v>
      </c>
      <c r="O29" s="34">
        <f t="shared" si="3"/>
        <v>137.75510204081633</v>
      </c>
      <c r="P29" s="41">
        <v>51825</v>
      </c>
      <c r="Q29" s="41">
        <v>48180</v>
      </c>
      <c r="R29" s="34">
        <f t="shared" si="4"/>
        <v>92.966714905933429</v>
      </c>
    </row>
    <row r="30" spans="1:19" ht="20.25" customHeight="1" x14ac:dyDescent="0.25">
      <c r="A30" s="35">
        <v>4</v>
      </c>
      <c r="B30" s="36" t="s">
        <v>23</v>
      </c>
      <c r="C30" s="33">
        <v>950</v>
      </c>
      <c r="D30" s="33">
        <v>634</v>
      </c>
      <c r="E30" s="33"/>
      <c r="F30" s="33"/>
      <c r="G30" s="33"/>
      <c r="H30" s="33">
        <f t="shared" si="0"/>
        <v>634</v>
      </c>
      <c r="I30" s="34">
        <f t="shared" si="1"/>
        <v>66.736842105263165</v>
      </c>
      <c r="J30" s="33">
        <v>3874500</v>
      </c>
      <c r="K30" s="100">
        <v>2631990.29</v>
      </c>
      <c r="L30" s="126">
        <f t="shared" si="2"/>
        <v>67.931095367144152</v>
      </c>
      <c r="M30" s="33">
        <v>459</v>
      </c>
      <c r="N30" s="33">
        <v>372</v>
      </c>
      <c r="O30" s="34">
        <f t="shared" si="3"/>
        <v>81.045751633986924</v>
      </c>
      <c r="P30" s="33">
        <v>242733</v>
      </c>
      <c r="Q30" s="33">
        <v>242646</v>
      </c>
      <c r="R30" s="34">
        <f t="shared" si="4"/>
        <v>99.964158149077377</v>
      </c>
    </row>
    <row r="31" spans="1:19" ht="20.25" customHeight="1" x14ac:dyDescent="0.25">
      <c r="A31" s="35">
        <v>4</v>
      </c>
      <c r="B31" s="36" t="s">
        <v>24</v>
      </c>
      <c r="C31" s="33">
        <v>326</v>
      </c>
      <c r="D31" s="33">
        <v>299</v>
      </c>
      <c r="E31" s="33"/>
      <c r="F31" s="33"/>
      <c r="G31" s="33"/>
      <c r="H31" s="33">
        <f t="shared" si="0"/>
        <v>299</v>
      </c>
      <c r="I31" s="34">
        <f t="shared" si="1"/>
        <v>91.717791411042938</v>
      </c>
      <c r="J31" s="33">
        <v>4323700</v>
      </c>
      <c r="K31" s="100">
        <v>4283845.3</v>
      </c>
      <c r="L31" s="34">
        <f t="shared" si="2"/>
        <v>99.078226981520459</v>
      </c>
      <c r="M31" s="33">
        <v>78</v>
      </c>
      <c r="N31" s="33">
        <v>26</v>
      </c>
      <c r="O31" s="34">
        <f t="shared" si="3"/>
        <v>33.333333333333336</v>
      </c>
      <c r="P31" s="33">
        <v>41249</v>
      </c>
      <c r="Q31" s="33">
        <v>41240</v>
      </c>
      <c r="R31" s="34">
        <f t="shared" si="4"/>
        <v>99.978181289243381</v>
      </c>
    </row>
    <row r="32" spans="1:19" ht="20.25" customHeight="1" x14ac:dyDescent="0.25">
      <c r="A32" s="35">
        <v>4</v>
      </c>
      <c r="B32" s="36" t="s">
        <v>25</v>
      </c>
      <c r="C32" s="33">
        <v>344</v>
      </c>
      <c r="D32" s="33">
        <v>352</v>
      </c>
      <c r="E32" s="33"/>
      <c r="F32" s="33"/>
      <c r="G32" s="33"/>
      <c r="H32" s="33">
        <f t="shared" si="0"/>
        <v>352</v>
      </c>
      <c r="I32" s="34">
        <f t="shared" si="1"/>
        <v>102.32558139534883</v>
      </c>
      <c r="J32" s="33">
        <v>3520800</v>
      </c>
      <c r="K32" s="100">
        <v>2981915.63</v>
      </c>
      <c r="L32" s="34">
        <f t="shared" si="2"/>
        <v>84.694263519654626</v>
      </c>
      <c r="M32" s="33">
        <v>49</v>
      </c>
      <c r="N32" s="33">
        <v>18</v>
      </c>
      <c r="O32" s="34">
        <f t="shared" si="3"/>
        <v>36.734693877551024</v>
      </c>
      <c r="P32" s="33">
        <v>25921</v>
      </c>
      <c r="Q32" s="33">
        <v>25912</v>
      </c>
      <c r="R32" s="34">
        <f t="shared" si="4"/>
        <v>99.965279117318005</v>
      </c>
    </row>
    <row r="33" spans="1:18" ht="20.25" customHeight="1" x14ac:dyDescent="0.25">
      <c r="A33" s="35">
        <v>4</v>
      </c>
      <c r="B33" s="36" t="s">
        <v>26</v>
      </c>
      <c r="C33" s="33">
        <v>321</v>
      </c>
      <c r="D33" s="33">
        <v>326</v>
      </c>
      <c r="E33" s="33"/>
      <c r="F33" s="33"/>
      <c r="G33" s="33"/>
      <c r="H33" s="33">
        <f t="shared" si="0"/>
        <v>326</v>
      </c>
      <c r="I33" s="34">
        <f t="shared" si="1"/>
        <v>101.5576323987539</v>
      </c>
      <c r="J33" s="33">
        <v>1967950</v>
      </c>
      <c r="K33" s="100">
        <v>1962725</v>
      </c>
      <c r="L33" s="34">
        <f t="shared" si="2"/>
        <v>99.734495286973754</v>
      </c>
      <c r="M33" s="33">
        <v>82</v>
      </c>
      <c r="N33" s="33">
        <v>30</v>
      </c>
      <c r="O33" s="34">
        <f t="shared" si="3"/>
        <v>36.585365853658537</v>
      </c>
      <c r="P33" s="33">
        <v>43364</v>
      </c>
      <c r="Q33" s="33">
        <v>43173.65</v>
      </c>
      <c r="R33" s="34">
        <f t="shared" si="4"/>
        <v>99.561041416843466</v>
      </c>
    </row>
    <row r="34" spans="1:18" ht="20.25" customHeight="1" x14ac:dyDescent="0.25">
      <c r="A34" s="133" t="s">
        <v>77</v>
      </c>
      <c r="B34" s="134"/>
      <c r="C34" s="31">
        <f>SUM(C26:C33)</f>
        <v>9214</v>
      </c>
      <c r="D34" s="31">
        <f t="shared" ref="D34:Q34" si="8">SUM(D26:D33)</f>
        <v>3653</v>
      </c>
      <c r="E34" s="31"/>
      <c r="F34" s="31"/>
      <c r="G34" s="31"/>
      <c r="H34" s="31">
        <f t="shared" si="0"/>
        <v>3653</v>
      </c>
      <c r="I34" s="32">
        <f t="shared" si="1"/>
        <v>39.646190579552851</v>
      </c>
      <c r="J34" s="31">
        <f t="shared" si="8"/>
        <v>28381450</v>
      </c>
      <c r="K34" s="31">
        <f t="shared" si="8"/>
        <v>21961148.379999999</v>
      </c>
      <c r="L34" s="32">
        <f>K34*100/J34</f>
        <v>77.378528510699766</v>
      </c>
      <c r="M34" s="31">
        <f t="shared" si="8"/>
        <v>1411</v>
      </c>
      <c r="N34" s="31">
        <f t="shared" si="8"/>
        <v>1084</v>
      </c>
      <c r="O34" s="32">
        <f t="shared" si="3"/>
        <v>76.824946846208363</v>
      </c>
      <c r="P34" s="31">
        <f t="shared" si="8"/>
        <v>746186</v>
      </c>
      <c r="Q34" s="31">
        <f t="shared" si="8"/>
        <v>733932.92</v>
      </c>
      <c r="R34" s="32">
        <f t="shared" si="4"/>
        <v>98.357905401602281</v>
      </c>
    </row>
    <row r="35" spans="1:18" ht="20.25" customHeight="1" x14ac:dyDescent="0.25">
      <c r="A35" s="35">
        <v>5</v>
      </c>
      <c r="B35" s="36" t="s">
        <v>27</v>
      </c>
      <c r="C35" s="33">
        <v>782</v>
      </c>
      <c r="D35" s="99">
        <v>396</v>
      </c>
      <c r="E35" s="99"/>
      <c r="F35" s="99"/>
      <c r="G35" s="99"/>
      <c r="H35" s="33">
        <f t="shared" si="0"/>
        <v>396</v>
      </c>
      <c r="I35" s="34">
        <f t="shared" si="1"/>
        <v>50.63938618925831</v>
      </c>
      <c r="J35" s="33">
        <v>4565900</v>
      </c>
      <c r="K35" s="100">
        <v>4038317.59</v>
      </c>
      <c r="L35" s="34">
        <f t="shared" si="2"/>
        <v>88.44516064740796</v>
      </c>
      <c r="M35" s="33">
        <v>207</v>
      </c>
      <c r="N35" s="33">
        <v>342</v>
      </c>
      <c r="O35" s="34">
        <f t="shared" si="3"/>
        <v>165.21739130434781</v>
      </c>
      <c r="P35" s="33">
        <v>109468</v>
      </c>
      <c r="Q35" s="33">
        <v>109468</v>
      </c>
      <c r="R35" s="34">
        <f t="shared" si="4"/>
        <v>100</v>
      </c>
    </row>
    <row r="36" spans="1:18" ht="20.25" customHeight="1" x14ac:dyDescent="0.25">
      <c r="A36" s="35">
        <v>5</v>
      </c>
      <c r="B36" s="36" t="s">
        <v>28</v>
      </c>
      <c r="C36" s="33">
        <v>191</v>
      </c>
      <c r="D36" s="99">
        <v>92</v>
      </c>
      <c r="E36" s="98"/>
      <c r="F36" s="98"/>
      <c r="G36" s="98"/>
      <c r="H36" s="33">
        <f t="shared" si="0"/>
        <v>92</v>
      </c>
      <c r="I36" s="34">
        <f t="shared" si="1"/>
        <v>48.167539267015705</v>
      </c>
      <c r="J36" s="33">
        <v>1495450</v>
      </c>
      <c r="K36" s="100">
        <v>1074315.92</v>
      </c>
      <c r="L36" s="34">
        <f t="shared" si="2"/>
        <v>71.838972884416066</v>
      </c>
      <c r="M36" s="33">
        <v>350</v>
      </c>
      <c r="N36" s="33">
        <v>417</v>
      </c>
      <c r="O36" s="34">
        <f t="shared" si="3"/>
        <v>119.14285714285714</v>
      </c>
      <c r="P36" s="33">
        <v>185091</v>
      </c>
      <c r="Q36" s="33">
        <v>153194</v>
      </c>
      <c r="R36" s="34">
        <f t="shared" si="4"/>
        <v>82.766855222566193</v>
      </c>
    </row>
    <row r="37" spans="1:18" ht="31.5" customHeight="1" x14ac:dyDescent="0.25">
      <c r="A37" s="35">
        <v>5</v>
      </c>
      <c r="B37" s="36" t="s">
        <v>95</v>
      </c>
      <c r="C37" s="33">
        <v>171</v>
      </c>
      <c r="D37" s="33">
        <v>152</v>
      </c>
      <c r="E37" s="33"/>
      <c r="F37" s="33"/>
      <c r="G37" s="33"/>
      <c r="H37" s="33">
        <f t="shared" si="0"/>
        <v>152</v>
      </c>
      <c r="I37" s="34">
        <f t="shared" si="1"/>
        <v>88.888888888888886</v>
      </c>
      <c r="J37" s="33">
        <v>1514450</v>
      </c>
      <c r="K37" s="100">
        <v>1015754.4</v>
      </c>
      <c r="L37" s="126">
        <f t="shared" si="2"/>
        <v>67.070844200864997</v>
      </c>
      <c r="M37" s="33">
        <v>164</v>
      </c>
      <c r="N37" s="33">
        <v>92</v>
      </c>
      <c r="O37" s="34">
        <f t="shared" si="3"/>
        <v>56.097560975609753</v>
      </c>
      <c r="P37" s="33">
        <v>86728</v>
      </c>
      <c r="Q37" s="33">
        <v>67340</v>
      </c>
      <c r="R37" s="34">
        <f t="shared" si="4"/>
        <v>77.645051194539249</v>
      </c>
    </row>
    <row r="38" spans="1:18" ht="20.25" customHeight="1" x14ac:dyDescent="0.25">
      <c r="A38" s="35">
        <v>5</v>
      </c>
      <c r="B38" s="36" t="s">
        <v>30</v>
      </c>
      <c r="C38" s="33">
        <v>135</v>
      </c>
      <c r="D38" s="33">
        <v>109</v>
      </c>
      <c r="E38" s="33"/>
      <c r="F38" s="33"/>
      <c r="G38" s="33"/>
      <c r="H38" s="33">
        <f t="shared" si="0"/>
        <v>109</v>
      </c>
      <c r="I38" s="34">
        <f t="shared" si="1"/>
        <v>80.740740740740748</v>
      </c>
      <c r="J38" s="33">
        <v>2414250</v>
      </c>
      <c r="K38" s="100">
        <v>1948127</v>
      </c>
      <c r="L38" s="34">
        <f t="shared" si="2"/>
        <v>80.692844568706633</v>
      </c>
      <c r="M38" s="33">
        <v>240</v>
      </c>
      <c r="N38" s="33">
        <v>219</v>
      </c>
      <c r="O38" s="34">
        <f t="shared" si="3"/>
        <v>91.25</v>
      </c>
      <c r="P38" s="33">
        <v>126919</v>
      </c>
      <c r="Q38" s="33">
        <v>114420</v>
      </c>
      <c r="R38" s="34">
        <f t="shared" si="4"/>
        <v>90.151986700178853</v>
      </c>
    </row>
    <row r="39" spans="1:18" ht="20.25" customHeight="1" x14ac:dyDescent="0.25">
      <c r="A39" s="35">
        <v>5</v>
      </c>
      <c r="B39" s="36" t="s">
        <v>31</v>
      </c>
      <c r="C39" s="33">
        <v>82</v>
      </c>
      <c r="D39" s="33">
        <v>67</v>
      </c>
      <c r="E39" s="33"/>
      <c r="F39" s="33"/>
      <c r="G39" s="33"/>
      <c r="H39" s="33">
        <f t="shared" si="0"/>
        <v>67</v>
      </c>
      <c r="I39" s="34">
        <f t="shared" si="1"/>
        <v>81.707317073170728</v>
      </c>
      <c r="J39" s="33">
        <v>1295900</v>
      </c>
      <c r="K39" s="100">
        <v>1149876.98</v>
      </c>
      <c r="L39" s="34">
        <f t="shared" si="2"/>
        <v>88.731922216220383</v>
      </c>
      <c r="M39" s="33">
        <v>890</v>
      </c>
      <c r="N39" s="33">
        <v>558</v>
      </c>
      <c r="O39" s="34">
        <f t="shared" si="3"/>
        <v>62.696629213483149</v>
      </c>
      <c r="P39" s="33">
        <v>470659</v>
      </c>
      <c r="Q39" s="33">
        <v>470057.37</v>
      </c>
      <c r="R39" s="34">
        <f t="shared" si="4"/>
        <v>99.87217284700813</v>
      </c>
    </row>
    <row r="40" spans="1:18" ht="20.25" customHeight="1" x14ac:dyDescent="0.25">
      <c r="A40" s="35">
        <v>5</v>
      </c>
      <c r="B40" s="36" t="s">
        <v>32</v>
      </c>
      <c r="C40" s="33">
        <v>12</v>
      </c>
      <c r="D40" s="33">
        <v>113</v>
      </c>
      <c r="E40" s="33"/>
      <c r="F40" s="33"/>
      <c r="G40" s="33"/>
      <c r="H40" s="33">
        <f t="shared" si="0"/>
        <v>113</v>
      </c>
      <c r="I40" s="34">
        <f t="shared" si="1"/>
        <v>941.66666666666663</v>
      </c>
      <c r="J40" s="33">
        <v>1332400</v>
      </c>
      <c r="K40" s="100">
        <v>1322499.5</v>
      </c>
      <c r="L40" s="34">
        <f t="shared" si="2"/>
        <v>99.256942359651759</v>
      </c>
      <c r="M40" s="33">
        <v>61</v>
      </c>
      <c r="N40" s="33">
        <v>84</v>
      </c>
      <c r="O40" s="34">
        <f t="shared" si="3"/>
        <v>137.70491803278688</v>
      </c>
      <c r="P40" s="33">
        <v>32269</v>
      </c>
      <c r="Q40" s="33">
        <v>29357</v>
      </c>
      <c r="R40" s="34">
        <f t="shared" si="4"/>
        <v>90.975859183736716</v>
      </c>
    </row>
    <row r="41" spans="1:18" ht="20.25" customHeight="1" x14ac:dyDescent="0.25">
      <c r="A41" s="35">
        <v>5</v>
      </c>
      <c r="B41" s="36" t="s">
        <v>33</v>
      </c>
      <c r="C41" s="33">
        <v>163</v>
      </c>
      <c r="D41" s="33">
        <v>122</v>
      </c>
      <c r="E41" s="33"/>
      <c r="F41" s="33"/>
      <c r="G41" s="33"/>
      <c r="H41" s="33">
        <f t="shared" si="0"/>
        <v>122</v>
      </c>
      <c r="I41" s="34">
        <f t="shared" si="1"/>
        <v>74.846625766871171</v>
      </c>
      <c r="J41" s="33">
        <v>1115850</v>
      </c>
      <c r="K41" s="100">
        <v>1078531.97</v>
      </c>
      <c r="L41" s="34">
        <f t="shared" si="2"/>
        <v>96.655640991172646</v>
      </c>
      <c r="M41" s="33">
        <v>33</v>
      </c>
      <c r="N41" s="33">
        <v>67</v>
      </c>
      <c r="O41" s="34">
        <f t="shared" si="3"/>
        <v>203.03030303030303</v>
      </c>
      <c r="P41" s="33">
        <v>17457</v>
      </c>
      <c r="Q41" s="33">
        <v>17150</v>
      </c>
      <c r="R41" s="34">
        <f t="shared" si="4"/>
        <v>98.241393137423387</v>
      </c>
    </row>
    <row r="42" spans="1:18" ht="20.25" customHeight="1" x14ac:dyDescent="0.25">
      <c r="A42" s="35">
        <v>5</v>
      </c>
      <c r="B42" s="36" t="s">
        <v>34</v>
      </c>
      <c r="C42" s="33">
        <v>571</v>
      </c>
      <c r="D42" s="99">
        <v>257</v>
      </c>
      <c r="E42" s="98"/>
      <c r="F42" s="98"/>
      <c r="G42" s="98"/>
      <c r="H42" s="33">
        <f t="shared" si="0"/>
        <v>257</v>
      </c>
      <c r="I42" s="34">
        <f t="shared" si="1"/>
        <v>45.008756567425571</v>
      </c>
      <c r="J42" s="33">
        <v>2898450</v>
      </c>
      <c r="K42" s="100">
        <v>2021225</v>
      </c>
      <c r="L42" s="126">
        <f t="shared" si="2"/>
        <v>69.734685780330864</v>
      </c>
      <c r="M42" s="33">
        <v>286</v>
      </c>
      <c r="N42" s="33">
        <v>318</v>
      </c>
      <c r="O42" s="34">
        <f t="shared" si="3"/>
        <v>111.18881118881119</v>
      </c>
      <c r="P42" s="33">
        <v>151245</v>
      </c>
      <c r="Q42" s="33">
        <v>116250</v>
      </c>
      <c r="R42" s="34">
        <f t="shared" si="4"/>
        <v>76.862045026281862</v>
      </c>
    </row>
    <row r="43" spans="1:18" ht="20.25" customHeight="1" x14ac:dyDescent="0.25">
      <c r="A43" s="133" t="s">
        <v>77</v>
      </c>
      <c r="B43" s="134"/>
      <c r="C43" s="31">
        <f>SUM(C35:C42)</f>
        <v>2107</v>
      </c>
      <c r="D43" s="31">
        <f t="shared" ref="D43:Q43" si="9">SUM(D35:D42)</f>
        <v>1308</v>
      </c>
      <c r="E43" s="31"/>
      <c r="F43" s="31"/>
      <c r="G43" s="31"/>
      <c r="H43" s="31">
        <f t="shared" si="0"/>
        <v>1308</v>
      </c>
      <c r="I43" s="32">
        <f t="shared" si="1"/>
        <v>62.078785002373046</v>
      </c>
      <c r="J43" s="31">
        <f t="shared" si="9"/>
        <v>16632650</v>
      </c>
      <c r="K43" s="31">
        <f t="shared" si="9"/>
        <v>13648648.360000001</v>
      </c>
      <c r="L43" s="32">
        <f>K43*100/J43</f>
        <v>82.059373340988969</v>
      </c>
      <c r="M43" s="31">
        <f t="shared" si="9"/>
        <v>2231</v>
      </c>
      <c r="N43" s="31">
        <f t="shared" si="9"/>
        <v>2097</v>
      </c>
      <c r="O43" s="32">
        <f t="shared" si="3"/>
        <v>93.993724787090997</v>
      </c>
      <c r="P43" s="31">
        <f t="shared" si="9"/>
        <v>1179836</v>
      </c>
      <c r="Q43" s="31">
        <f t="shared" si="9"/>
        <v>1077236.3700000001</v>
      </c>
      <c r="R43" s="32">
        <f t="shared" si="4"/>
        <v>91.303907492227751</v>
      </c>
    </row>
    <row r="44" spans="1:18" ht="20.25" customHeight="1" x14ac:dyDescent="0.25">
      <c r="A44" s="35">
        <v>6</v>
      </c>
      <c r="B44" s="36" t="s">
        <v>35</v>
      </c>
      <c r="C44" s="33">
        <v>225</v>
      </c>
      <c r="D44" s="33">
        <v>92</v>
      </c>
      <c r="E44" s="33"/>
      <c r="F44" s="33"/>
      <c r="G44" s="33"/>
      <c r="H44" s="33">
        <f t="shared" si="0"/>
        <v>92</v>
      </c>
      <c r="I44" s="34">
        <f t="shared" si="1"/>
        <v>40.888888888888886</v>
      </c>
      <c r="J44" s="33">
        <v>1817750</v>
      </c>
      <c r="K44" s="100">
        <v>1813024.75</v>
      </c>
      <c r="L44" s="34">
        <f t="shared" si="2"/>
        <v>99.74004951175904</v>
      </c>
      <c r="M44" s="33">
        <v>209</v>
      </c>
      <c r="N44" s="33">
        <v>331</v>
      </c>
      <c r="O44" s="34">
        <f t="shared" si="3"/>
        <v>158.3732057416268</v>
      </c>
      <c r="P44" s="33">
        <v>110525</v>
      </c>
      <c r="Q44" s="33">
        <v>109938</v>
      </c>
      <c r="R44" s="34">
        <f t="shared" si="4"/>
        <v>99.468898439267136</v>
      </c>
    </row>
    <row r="45" spans="1:18" ht="20.25" customHeight="1" x14ac:dyDescent="0.25">
      <c r="A45" s="35">
        <v>6</v>
      </c>
      <c r="B45" s="36" t="s">
        <v>36</v>
      </c>
      <c r="C45" s="33">
        <v>498</v>
      </c>
      <c r="D45" s="33">
        <v>207</v>
      </c>
      <c r="E45" s="33"/>
      <c r="F45" s="33"/>
      <c r="G45" s="33"/>
      <c r="H45" s="33">
        <f t="shared" si="0"/>
        <v>207</v>
      </c>
      <c r="I45" s="34">
        <f t="shared" si="1"/>
        <v>41.566265060240966</v>
      </c>
      <c r="J45" s="33">
        <v>2587100</v>
      </c>
      <c r="K45" s="100">
        <v>2164735</v>
      </c>
      <c r="L45" s="34">
        <f t="shared" si="2"/>
        <v>83.674191179312743</v>
      </c>
      <c r="M45" s="33">
        <v>1012</v>
      </c>
      <c r="N45" s="33">
        <v>738</v>
      </c>
      <c r="O45" s="34">
        <f t="shared" si="3"/>
        <v>72.92490118577075</v>
      </c>
      <c r="P45" s="33">
        <v>535176</v>
      </c>
      <c r="Q45" s="33">
        <v>535078.51</v>
      </c>
      <c r="R45" s="34">
        <f t="shared" si="4"/>
        <v>99.981783562790554</v>
      </c>
    </row>
    <row r="46" spans="1:18" ht="20.25" customHeight="1" x14ac:dyDescent="0.25">
      <c r="A46" s="35">
        <v>6</v>
      </c>
      <c r="B46" s="36" t="s">
        <v>37</v>
      </c>
      <c r="C46" s="33">
        <v>3171</v>
      </c>
      <c r="D46" s="33">
        <v>1495</v>
      </c>
      <c r="E46" s="33"/>
      <c r="F46" s="33"/>
      <c r="G46" s="33"/>
      <c r="H46" s="33">
        <f t="shared" si="0"/>
        <v>1495</v>
      </c>
      <c r="I46" s="34">
        <f t="shared" si="1"/>
        <v>47.146010722169663</v>
      </c>
      <c r="J46" s="33">
        <v>11918939.5</v>
      </c>
      <c r="K46" s="100">
        <v>11825798.029999999</v>
      </c>
      <c r="L46" s="34">
        <f t="shared" si="2"/>
        <v>99.218542304036362</v>
      </c>
      <c r="M46" s="33">
        <v>1915</v>
      </c>
      <c r="N46" s="33">
        <v>897</v>
      </c>
      <c r="O46" s="34">
        <f t="shared" si="3"/>
        <v>46.840731070496084</v>
      </c>
      <c r="P46" s="33">
        <v>1012709</v>
      </c>
      <c r="Q46" s="33">
        <v>979104.35</v>
      </c>
      <c r="R46" s="34">
        <f t="shared" si="4"/>
        <v>96.68170718340609</v>
      </c>
    </row>
    <row r="47" spans="1:18" ht="20.25" customHeight="1" x14ac:dyDescent="0.25">
      <c r="A47" s="35">
        <v>6</v>
      </c>
      <c r="B47" s="36" t="s">
        <v>38</v>
      </c>
      <c r="C47" s="33">
        <v>290</v>
      </c>
      <c r="D47" s="33">
        <v>213</v>
      </c>
      <c r="E47" s="33"/>
      <c r="F47" s="33"/>
      <c r="G47" s="33"/>
      <c r="H47" s="33">
        <f t="shared" si="0"/>
        <v>213</v>
      </c>
      <c r="I47" s="34">
        <f t="shared" si="1"/>
        <v>73.448275862068968</v>
      </c>
      <c r="J47" s="33">
        <v>2022500</v>
      </c>
      <c r="K47" s="100">
        <v>1305391.1000000001</v>
      </c>
      <c r="L47" s="126">
        <f t="shared" si="2"/>
        <v>64.54344128553771</v>
      </c>
      <c r="M47" s="33">
        <v>79</v>
      </c>
      <c r="N47" s="33">
        <v>69</v>
      </c>
      <c r="O47" s="34">
        <f t="shared" si="3"/>
        <v>87.341772151898738</v>
      </c>
      <c r="P47" s="33">
        <v>41778</v>
      </c>
      <c r="Q47" s="33">
        <v>22400</v>
      </c>
      <c r="R47" s="126">
        <f t="shared" si="4"/>
        <v>53.616736081191057</v>
      </c>
    </row>
    <row r="48" spans="1:18" ht="20.25" customHeight="1" x14ac:dyDescent="0.25">
      <c r="A48" s="35">
        <v>6</v>
      </c>
      <c r="B48" s="36" t="s">
        <v>39</v>
      </c>
      <c r="C48" s="33">
        <v>426</v>
      </c>
      <c r="D48" s="33">
        <v>206</v>
      </c>
      <c r="E48" s="33"/>
      <c r="F48" s="33"/>
      <c r="G48" s="33"/>
      <c r="H48" s="33">
        <f t="shared" si="0"/>
        <v>206</v>
      </c>
      <c r="I48" s="34">
        <f t="shared" si="1"/>
        <v>48.356807511737088</v>
      </c>
      <c r="J48" s="33">
        <v>1949700</v>
      </c>
      <c r="K48" s="100">
        <v>1696870.32</v>
      </c>
      <c r="L48" s="34">
        <f t="shared" si="2"/>
        <v>87.032380366210191</v>
      </c>
      <c r="M48" s="33">
        <v>270</v>
      </c>
      <c r="N48" s="33">
        <v>295</v>
      </c>
      <c r="O48" s="34">
        <f t="shared" si="3"/>
        <v>109.25925925925925</v>
      </c>
      <c r="P48" s="33">
        <v>142784</v>
      </c>
      <c r="Q48" s="33">
        <v>131344.66</v>
      </c>
      <c r="R48" s="34">
        <f t="shared" si="4"/>
        <v>91.988360040340652</v>
      </c>
    </row>
    <row r="49" spans="1:19" ht="31.5" x14ac:dyDescent="0.25">
      <c r="A49" s="35">
        <v>6</v>
      </c>
      <c r="B49" s="36" t="s">
        <v>40</v>
      </c>
      <c r="C49" s="33">
        <v>1390</v>
      </c>
      <c r="D49" s="99">
        <v>572</v>
      </c>
      <c r="E49" s="98"/>
      <c r="F49" s="98"/>
      <c r="G49" s="98"/>
      <c r="H49" s="33">
        <f t="shared" si="0"/>
        <v>572</v>
      </c>
      <c r="I49" s="34">
        <f t="shared" si="1"/>
        <v>41.151079136690647</v>
      </c>
      <c r="J49" s="33">
        <v>4642500</v>
      </c>
      <c r="K49" s="100">
        <v>3642131</v>
      </c>
      <c r="L49" s="34">
        <f t="shared" si="2"/>
        <v>78.451933225632743</v>
      </c>
      <c r="M49" s="33">
        <v>571</v>
      </c>
      <c r="N49" s="33">
        <v>449</v>
      </c>
      <c r="O49" s="34">
        <f t="shared" si="3"/>
        <v>78.633975481611202</v>
      </c>
      <c r="P49" s="33">
        <v>301962</v>
      </c>
      <c r="Q49" s="33">
        <v>43500</v>
      </c>
      <c r="R49" s="127">
        <f t="shared" si="4"/>
        <v>14.405786158523258</v>
      </c>
      <c r="S49" s="37" t="s">
        <v>152</v>
      </c>
    </row>
    <row r="50" spans="1:19" ht="27.75" customHeight="1" x14ac:dyDescent="0.25">
      <c r="A50" s="35">
        <v>6</v>
      </c>
      <c r="B50" s="36" t="s">
        <v>41</v>
      </c>
      <c r="C50" s="33">
        <v>1020</v>
      </c>
      <c r="D50" s="33">
        <v>262</v>
      </c>
      <c r="E50" s="33"/>
      <c r="F50" s="33"/>
      <c r="G50" s="33"/>
      <c r="H50" s="33">
        <f t="shared" si="0"/>
        <v>262</v>
      </c>
      <c r="I50" s="34">
        <f t="shared" si="1"/>
        <v>25.686274509803923</v>
      </c>
      <c r="J50" s="33">
        <v>5396750</v>
      </c>
      <c r="K50" s="100">
        <v>3412934.04</v>
      </c>
      <c r="L50" s="126">
        <f t="shared" si="2"/>
        <v>63.240543660536432</v>
      </c>
      <c r="M50" s="33">
        <v>1058</v>
      </c>
      <c r="N50" s="33">
        <v>194</v>
      </c>
      <c r="O50" s="34">
        <f t="shared" si="3"/>
        <v>18.336483931947068</v>
      </c>
      <c r="P50" s="33">
        <v>559502</v>
      </c>
      <c r="Q50" s="33">
        <v>394609.54</v>
      </c>
      <c r="R50" s="34">
        <f t="shared" si="4"/>
        <v>70.528709459483608</v>
      </c>
    </row>
    <row r="51" spans="1:19" ht="20.25" customHeight="1" x14ac:dyDescent="0.25">
      <c r="A51" s="35">
        <v>6</v>
      </c>
      <c r="B51" s="36" t="s">
        <v>42</v>
      </c>
      <c r="C51" s="33">
        <v>840</v>
      </c>
      <c r="D51" s="33">
        <v>566</v>
      </c>
      <c r="E51" s="33">
        <v>0</v>
      </c>
      <c r="F51" s="33">
        <v>119</v>
      </c>
      <c r="G51" s="33"/>
      <c r="H51" s="33">
        <f t="shared" si="0"/>
        <v>685</v>
      </c>
      <c r="I51" s="34">
        <f t="shared" si="1"/>
        <v>81.547619047619051</v>
      </c>
      <c r="J51" s="33">
        <v>2593450</v>
      </c>
      <c r="K51" s="100">
        <v>2458428</v>
      </c>
      <c r="L51" s="34">
        <f t="shared" si="2"/>
        <v>94.793730359174077</v>
      </c>
      <c r="M51" s="33">
        <v>266</v>
      </c>
      <c r="N51" s="33">
        <v>253</v>
      </c>
      <c r="O51" s="34">
        <f t="shared" si="3"/>
        <v>95.112781954887211</v>
      </c>
      <c r="P51" s="33">
        <v>140669</v>
      </c>
      <c r="Q51" s="33">
        <v>140665</v>
      </c>
      <c r="R51" s="34">
        <f t="shared" si="4"/>
        <v>99.997156445272239</v>
      </c>
    </row>
    <row r="52" spans="1:19" ht="20.25" customHeight="1" x14ac:dyDescent="0.25">
      <c r="A52" s="133" t="s">
        <v>77</v>
      </c>
      <c r="B52" s="134"/>
      <c r="C52" s="31">
        <f>SUM(C44:C51)</f>
        <v>7860</v>
      </c>
      <c r="D52" s="31">
        <f t="shared" ref="D52:Q52" si="10">SUM(D44:D51)</f>
        <v>3613</v>
      </c>
      <c r="E52" s="31"/>
      <c r="F52" s="31"/>
      <c r="G52" s="31"/>
      <c r="H52" s="31">
        <f t="shared" si="0"/>
        <v>3613</v>
      </c>
      <c r="I52" s="32">
        <f t="shared" si="1"/>
        <v>45.966921119592875</v>
      </c>
      <c r="J52" s="31">
        <f t="shared" si="10"/>
        <v>32928689.5</v>
      </c>
      <c r="K52" s="31">
        <f t="shared" si="10"/>
        <v>28319312.239999998</v>
      </c>
      <c r="L52" s="32">
        <f>K52*100/J52</f>
        <v>86.001941376986778</v>
      </c>
      <c r="M52" s="31">
        <f t="shared" si="10"/>
        <v>5380</v>
      </c>
      <c r="N52" s="31">
        <f t="shared" si="10"/>
        <v>3226</v>
      </c>
      <c r="O52" s="32">
        <f t="shared" si="3"/>
        <v>59.962825278810406</v>
      </c>
      <c r="P52" s="31">
        <f t="shared" si="10"/>
        <v>2845105</v>
      </c>
      <c r="Q52" s="31">
        <f t="shared" si="10"/>
        <v>2356640.0599999996</v>
      </c>
      <c r="R52" s="32">
        <f t="shared" si="4"/>
        <v>82.831391460069128</v>
      </c>
    </row>
    <row r="53" spans="1:19" ht="31.5" x14ac:dyDescent="0.25">
      <c r="A53" s="35">
        <v>7</v>
      </c>
      <c r="B53" s="36" t="s">
        <v>43</v>
      </c>
      <c r="C53" s="33">
        <v>452</v>
      </c>
      <c r="D53" s="33">
        <v>328</v>
      </c>
      <c r="E53" s="33"/>
      <c r="F53" s="33"/>
      <c r="G53" s="33"/>
      <c r="H53" s="33">
        <f t="shared" si="0"/>
        <v>328</v>
      </c>
      <c r="I53" s="34">
        <f t="shared" si="1"/>
        <v>72.56637168141593</v>
      </c>
      <c r="J53" s="33">
        <v>5633400</v>
      </c>
      <c r="K53" s="100">
        <v>1852911</v>
      </c>
      <c r="L53" s="127">
        <f t="shared" si="2"/>
        <v>32.891521993822558</v>
      </c>
      <c r="M53" s="33">
        <v>205</v>
      </c>
      <c r="N53" s="33">
        <v>157</v>
      </c>
      <c r="O53" s="34">
        <f t="shared" si="3"/>
        <v>76.58536585365853</v>
      </c>
      <c r="P53" s="33">
        <v>108410</v>
      </c>
      <c r="Q53" s="33">
        <v>0</v>
      </c>
      <c r="R53" s="127">
        <f t="shared" si="4"/>
        <v>0</v>
      </c>
      <c r="S53" s="37" t="s">
        <v>152</v>
      </c>
    </row>
    <row r="54" spans="1:19" ht="31.5" x14ac:dyDescent="0.25">
      <c r="A54" s="35">
        <v>7</v>
      </c>
      <c r="B54" s="36" t="s">
        <v>44</v>
      </c>
      <c r="C54" s="33">
        <v>2624</v>
      </c>
      <c r="D54" s="99">
        <v>335</v>
      </c>
      <c r="E54" s="99">
        <v>848</v>
      </c>
      <c r="F54" s="99">
        <v>312</v>
      </c>
      <c r="G54" s="99"/>
      <c r="H54" s="33">
        <f t="shared" si="0"/>
        <v>1495</v>
      </c>
      <c r="I54" s="34">
        <f t="shared" si="1"/>
        <v>56.974085365853661</v>
      </c>
      <c r="J54" s="33">
        <v>12183550</v>
      </c>
      <c r="K54" s="100">
        <v>8259311.2999999998</v>
      </c>
      <c r="L54" s="126">
        <f t="shared" si="2"/>
        <v>67.790679235526596</v>
      </c>
      <c r="M54" s="33">
        <v>1366</v>
      </c>
      <c r="N54" s="33">
        <v>831</v>
      </c>
      <c r="O54" s="34">
        <f t="shared" si="3"/>
        <v>60.834553440702784</v>
      </c>
      <c r="P54" s="33">
        <v>722382</v>
      </c>
      <c r="Q54" s="33">
        <v>0</v>
      </c>
      <c r="R54" s="127">
        <f t="shared" si="4"/>
        <v>0</v>
      </c>
      <c r="S54" s="37" t="s">
        <v>152</v>
      </c>
    </row>
    <row r="55" spans="1:19" ht="20.25" customHeight="1" x14ac:dyDescent="0.25">
      <c r="A55" s="35">
        <v>7</v>
      </c>
      <c r="B55" s="36" t="s">
        <v>45</v>
      </c>
      <c r="C55" s="33">
        <v>1600</v>
      </c>
      <c r="D55" s="33">
        <v>1495</v>
      </c>
      <c r="E55" s="33"/>
      <c r="F55" s="33"/>
      <c r="G55" s="33"/>
      <c r="H55" s="33">
        <f t="shared" si="0"/>
        <v>1495</v>
      </c>
      <c r="I55" s="34">
        <f t="shared" si="1"/>
        <v>93.4375</v>
      </c>
      <c r="J55" s="33">
        <v>10325000</v>
      </c>
      <c r="K55" s="100">
        <v>6836595.6100000003</v>
      </c>
      <c r="L55" s="126">
        <f t="shared" si="2"/>
        <v>66.2140010653753</v>
      </c>
      <c r="M55" s="33">
        <v>397</v>
      </c>
      <c r="N55" s="33">
        <v>370</v>
      </c>
      <c r="O55" s="34">
        <f t="shared" si="3"/>
        <v>93.19899244332494</v>
      </c>
      <c r="P55" s="33">
        <v>209946</v>
      </c>
      <c r="Q55" s="33">
        <v>166247</v>
      </c>
      <c r="R55" s="34">
        <f t="shared" si="4"/>
        <v>79.185600106694096</v>
      </c>
    </row>
    <row r="56" spans="1:19" ht="20.25" customHeight="1" x14ac:dyDescent="0.25">
      <c r="A56" s="35">
        <v>7</v>
      </c>
      <c r="B56" s="36" t="s">
        <v>46</v>
      </c>
      <c r="C56" s="33">
        <v>500</v>
      </c>
      <c r="D56" s="33">
        <v>431</v>
      </c>
      <c r="E56" s="33"/>
      <c r="F56" s="33"/>
      <c r="G56" s="33"/>
      <c r="H56" s="33">
        <f t="shared" si="0"/>
        <v>431</v>
      </c>
      <c r="I56" s="34">
        <f t="shared" si="1"/>
        <v>86.2</v>
      </c>
      <c r="J56" s="33">
        <v>6685000</v>
      </c>
      <c r="K56" s="100">
        <v>6354043.1500000004</v>
      </c>
      <c r="L56" s="34">
        <f t="shared" si="2"/>
        <v>95.049261780104715</v>
      </c>
      <c r="M56" s="33">
        <v>1018</v>
      </c>
      <c r="N56" s="33">
        <v>678</v>
      </c>
      <c r="O56" s="34">
        <f t="shared" si="3"/>
        <v>66.601178781925341</v>
      </c>
      <c r="P56" s="33">
        <v>538349</v>
      </c>
      <c r="Q56" s="33">
        <v>530356</v>
      </c>
      <c r="R56" s="34">
        <f t="shared" si="4"/>
        <v>98.515275406845745</v>
      </c>
    </row>
    <row r="57" spans="1:19" ht="20.25" customHeight="1" x14ac:dyDescent="0.25">
      <c r="A57" s="133" t="s">
        <v>77</v>
      </c>
      <c r="B57" s="134"/>
      <c r="C57" s="31">
        <f>SUM(C53:C56)</f>
        <v>5176</v>
      </c>
      <c r="D57" s="31">
        <f t="shared" ref="D57" si="11">SUM(D53:D56)</f>
        <v>2589</v>
      </c>
      <c r="E57" s="31"/>
      <c r="F57" s="31"/>
      <c r="G57" s="31"/>
      <c r="H57" s="31">
        <f t="shared" si="0"/>
        <v>2589</v>
      </c>
      <c r="I57" s="32">
        <f t="shared" si="1"/>
        <v>50.019319938176196</v>
      </c>
      <c r="J57" s="31">
        <f t="shared" ref="J57" si="12">SUM(J53:J56)</f>
        <v>34826950</v>
      </c>
      <c r="K57" s="31">
        <f t="shared" ref="K57" si="13">SUM(K53:K56)</f>
        <v>23302861.060000002</v>
      </c>
      <c r="L57" s="106">
        <f>K57*100/J57</f>
        <v>66.910427298399654</v>
      </c>
      <c r="M57" s="31">
        <f t="shared" ref="M57" si="14">SUM(M53:M56)</f>
        <v>2986</v>
      </c>
      <c r="N57" s="31">
        <f t="shared" ref="N57" si="15">SUM(N53:N56)</f>
        <v>2036</v>
      </c>
      <c r="O57" s="32">
        <f t="shared" si="3"/>
        <v>68.184862692565304</v>
      </c>
      <c r="P57" s="31">
        <f t="shared" ref="P57" si="16">SUM(P53:P56)</f>
        <v>1579087</v>
      </c>
      <c r="Q57" s="31">
        <f t="shared" ref="Q57" si="17">SUM(Q53:Q56)</f>
        <v>696603</v>
      </c>
      <c r="R57" s="32">
        <f t="shared" si="4"/>
        <v>44.114288826391451</v>
      </c>
    </row>
    <row r="58" spans="1:19" ht="20.25" customHeight="1" x14ac:dyDescent="0.25">
      <c r="A58" s="35">
        <v>8</v>
      </c>
      <c r="B58" s="36" t="s">
        <v>47</v>
      </c>
      <c r="C58" s="33">
        <v>275</v>
      </c>
      <c r="D58" s="33">
        <v>408</v>
      </c>
      <c r="E58" s="33"/>
      <c r="F58" s="33">
        <v>149</v>
      </c>
      <c r="G58" s="33"/>
      <c r="H58" s="33">
        <f t="shared" si="0"/>
        <v>557</v>
      </c>
      <c r="I58" s="34">
        <f t="shared" si="1"/>
        <v>202.54545454545453</v>
      </c>
      <c r="J58" s="33">
        <v>5511000</v>
      </c>
      <c r="K58" s="100">
        <v>1984701</v>
      </c>
      <c r="L58" s="127">
        <f t="shared" si="2"/>
        <v>36.013445835601523</v>
      </c>
      <c r="M58" s="33">
        <v>571</v>
      </c>
      <c r="N58" s="33">
        <v>284</v>
      </c>
      <c r="O58" s="34">
        <f t="shared" si="3"/>
        <v>49.737302977232922</v>
      </c>
      <c r="P58" s="33">
        <v>301962</v>
      </c>
      <c r="Q58" s="33">
        <v>9520</v>
      </c>
      <c r="R58" s="127">
        <f t="shared" si="4"/>
        <v>3.1527145799802625</v>
      </c>
    </row>
    <row r="59" spans="1:19" ht="20.25" customHeight="1" x14ac:dyDescent="0.25">
      <c r="A59" s="35">
        <v>8</v>
      </c>
      <c r="B59" s="36" t="s">
        <v>48</v>
      </c>
      <c r="C59" s="33">
        <v>460</v>
      </c>
      <c r="D59" s="33">
        <v>240</v>
      </c>
      <c r="E59" s="33"/>
      <c r="F59" s="33"/>
      <c r="G59" s="33"/>
      <c r="H59" s="33">
        <f t="shared" si="0"/>
        <v>240</v>
      </c>
      <c r="I59" s="34">
        <f t="shared" si="1"/>
        <v>52.173913043478258</v>
      </c>
      <c r="J59" s="33">
        <v>3055000</v>
      </c>
      <c r="K59" s="100">
        <v>442810</v>
      </c>
      <c r="L59" s="127">
        <f t="shared" si="2"/>
        <v>14.494599018003273</v>
      </c>
      <c r="M59" s="33">
        <v>538</v>
      </c>
      <c r="N59" s="33">
        <v>392</v>
      </c>
      <c r="O59" s="34">
        <f t="shared" si="3"/>
        <v>72.862453531598518</v>
      </c>
      <c r="P59" s="33">
        <v>284511</v>
      </c>
      <c r="Q59" s="33">
        <v>26880</v>
      </c>
      <c r="R59" s="127">
        <f t="shared" si="4"/>
        <v>9.4477893649103191</v>
      </c>
    </row>
    <row r="60" spans="1:19" ht="20.25" customHeight="1" x14ac:dyDescent="0.25">
      <c r="A60" s="35">
        <v>8</v>
      </c>
      <c r="B60" s="36" t="s">
        <v>49</v>
      </c>
      <c r="C60" s="33">
        <v>667</v>
      </c>
      <c r="D60" s="33">
        <v>505</v>
      </c>
      <c r="E60" s="33"/>
      <c r="F60" s="33">
        <v>274</v>
      </c>
      <c r="G60" s="33"/>
      <c r="H60" s="33">
        <f t="shared" si="0"/>
        <v>779</v>
      </c>
      <c r="I60" s="34">
        <f t="shared" si="1"/>
        <v>116.79160419790105</v>
      </c>
      <c r="J60" s="33">
        <v>5342150</v>
      </c>
      <c r="K60" s="100">
        <v>5117891.7799999993</v>
      </c>
      <c r="L60" s="34">
        <f t="shared" si="2"/>
        <v>95.802098031691344</v>
      </c>
      <c r="M60" s="33">
        <v>632</v>
      </c>
      <c r="N60" s="33">
        <v>184</v>
      </c>
      <c r="O60" s="34">
        <f t="shared" si="3"/>
        <v>29.11392405063291</v>
      </c>
      <c r="P60" s="33">
        <v>334221</v>
      </c>
      <c r="Q60" s="33">
        <v>328118.2</v>
      </c>
      <c r="R60" s="34">
        <f t="shared" si="4"/>
        <v>98.174022577875121</v>
      </c>
    </row>
    <row r="61" spans="1:19" ht="20.25" customHeight="1" x14ac:dyDescent="0.25">
      <c r="A61" s="35">
        <v>8</v>
      </c>
      <c r="B61" s="36" t="s">
        <v>50</v>
      </c>
      <c r="C61" s="33">
        <v>600</v>
      </c>
      <c r="D61" s="33">
        <v>487</v>
      </c>
      <c r="E61" s="33"/>
      <c r="F61" s="33"/>
      <c r="G61" s="33"/>
      <c r="H61" s="33">
        <f t="shared" si="0"/>
        <v>487</v>
      </c>
      <c r="I61" s="34">
        <f t="shared" si="1"/>
        <v>81.166666666666671</v>
      </c>
      <c r="J61" s="33">
        <v>6108000</v>
      </c>
      <c r="K61" s="100">
        <v>5505283.79</v>
      </c>
      <c r="L61" s="34">
        <f t="shared" si="2"/>
        <v>90.132347576948263</v>
      </c>
      <c r="M61" s="33">
        <v>381</v>
      </c>
      <c r="N61" s="33">
        <v>128</v>
      </c>
      <c r="O61" s="34">
        <f t="shared" si="3"/>
        <v>33.595800524934383</v>
      </c>
      <c r="P61" s="33">
        <v>201484</v>
      </c>
      <c r="Q61" s="33">
        <v>52080</v>
      </c>
      <c r="R61" s="127">
        <f t="shared" si="4"/>
        <v>25.848206309185841</v>
      </c>
    </row>
    <row r="62" spans="1:19" ht="20.25" customHeight="1" x14ac:dyDescent="0.25">
      <c r="A62" s="35">
        <v>8</v>
      </c>
      <c r="B62" s="36" t="s">
        <v>51</v>
      </c>
      <c r="C62" s="33">
        <v>715</v>
      </c>
      <c r="D62" s="33">
        <v>63</v>
      </c>
      <c r="E62" s="33"/>
      <c r="F62" s="33"/>
      <c r="G62" s="33"/>
      <c r="H62" s="33">
        <f t="shared" si="0"/>
        <v>63</v>
      </c>
      <c r="I62" s="34">
        <f t="shared" si="1"/>
        <v>8.8111888111888117</v>
      </c>
      <c r="J62" s="33">
        <v>3326250</v>
      </c>
      <c r="K62" s="100">
        <v>3170040.56</v>
      </c>
      <c r="L62" s="34">
        <f t="shared" si="2"/>
        <v>95.303737241638487</v>
      </c>
      <c r="M62" s="33">
        <v>591</v>
      </c>
      <c r="N62" s="33">
        <v>421</v>
      </c>
      <c r="O62" s="34">
        <f t="shared" si="3"/>
        <v>71.235194585448397</v>
      </c>
      <c r="P62" s="33">
        <v>312539</v>
      </c>
      <c r="Q62" s="33">
        <v>297960</v>
      </c>
      <c r="R62" s="34">
        <f t="shared" si="4"/>
        <v>95.335302154291142</v>
      </c>
    </row>
    <row r="63" spans="1:19" ht="20.25" customHeight="1" x14ac:dyDescent="0.25">
      <c r="A63" s="35">
        <v>8</v>
      </c>
      <c r="B63" s="36" t="s">
        <v>52</v>
      </c>
      <c r="C63" s="33">
        <v>185</v>
      </c>
      <c r="D63" s="33">
        <v>82</v>
      </c>
      <c r="E63" s="33"/>
      <c r="F63" s="33"/>
      <c r="G63" s="33"/>
      <c r="H63" s="33">
        <f t="shared" si="0"/>
        <v>82</v>
      </c>
      <c r="I63" s="34">
        <f t="shared" si="1"/>
        <v>44.324324324324323</v>
      </c>
      <c r="J63" s="33">
        <v>2006750</v>
      </c>
      <c r="K63" s="100">
        <v>1808755.8</v>
      </c>
      <c r="L63" s="34">
        <f t="shared" si="2"/>
        <v>90.133589136663758</v>
      </c>
      <c r="M63" s="33">
        <v>217</v>
      </c>
      <c r="N63" s="33">
        <v>38</v>
      </c>
      <c r="O63" s="34">
        <f t="shared" si="3"/>
        <v>17.511520737327189</v>
      </c>
      <c r="P63" s="33">
        <v>114756</v>
      </c>
      <c r="Q63" s="33">
        <v>114756</v>
      </c>
      <c r="R63" s="34">
        <f t="shared" si="4"/>
        <v>100</v>
      </c>
    </row>
    <row r="64" spans="1:19" ht="20.25" customHeight="1" x14ac:dyDescent="0.25">
      <c r="A64" s="35">
        <v>8</v>
      </c>
      <c r="B64" s="36" t="s">
        <v>53</v>
      </c>
      <c r="C64" s="33">
        <v>2008</v>
      </c>
      <c r="D64" s="33">
        <v>1909</v>
      </c>
      <c r="E64" s="33">
        <v>732</v>
      </c>
      <c r="F64" s="33">
        <v>0</v>
      </c>
      <c r="G64" s="33"/>
      <c r="H64" s="33">
        <f t="shared" si="0"/>
        <v>2641</v>
      </c>
      <c r="I64" s="34">
        <f t="shared" si="1"/>
        <v>131.52390438247011</v>
      </c>
      <c r="J64" s="33">
        <v>12544100</v>
      </c>
      <c r="K64" s="100">
        <v>12180309.9</v>
      </c>
      <c r="L64" s="34">
        <f t="shared" si="2"/>
        <v>97.099910714997492</v>
      </c>
      <c r="M64" s="33">
        <v>492</v>
      </c>
      <c r="N64" s="33">
        <v>154</v>
      </c>
      <c r="O64" s="34">
        <f t="shared" si="3"/>
        <v>31.300813008130081</v>
      </c>
      <c r="P64" s="33">
        <v>260184</v>
      </c>
      <c r="Q64" s="33">
        <v>243585.2</v>
      </c>
      <c r="R64" s="34">
        <f t="shared" si="4"/>
        <v>93.620360975309779</v>
      </c>
    </row>
    <row r="65" spans="1:18" ht="20.25" customHeight="1" x14ac:dyDescent="0.25">
      <c r="A65" s="133" t="s">
        <v>77</v>
      </c>
      <c r="B65" s="134"/>
      <c r="C65" s="31">
        <f>SUM(C58:C64)</f>
        <v>4910</v>
      </c>
      <c r="D65" s="31">
        <f>SUM(D58:D64)</f>
        <v>3694</v>
      </c>
      <c r="E65" s="31"/>
      <c r="F65" s="31"/>
      <c r="G65" s="31"/>
      <c r="H65" s="31">
        <f t="shared" si="0"/>
        <v>3694</v>
      </c>
      <c r="I65" s="32">
        <f t="shared" si="1"/>
        <v>75.234215885947052</v>
      </c>
      <c r="J65" s="31">
        <f>SUM(J58:J64)</f>
        <v>37893250</v>
      </c>
      <c r="K65" s="31">
        <f>SUM(K58:K64)</f>
        <v>30209792.829999998</v>
      </c>
      <c r="L65" s="32">
        <f>K65*100/J65</f>
        <v>79.723414671478423</v>
      </c>
      <c r="M65" s="31">
        <f>SUM(M58:M64)</f>
        <v>3422</v>
      </c>
      <c r="N65" s="31">
        <f>SUM(N58:N64)</f>
        <v>1601</v>
      </c>
      <c r="O65" s="32">
        <f t="shared" si="3"/>
        <v>46.785505552308592</v>
      </c>
      <c r="P65" s="31">
        <f>SUM(P58:P64)</f>
        <v>1809657</v>
      </c>
      <c r="Q65" s="31">
        <f>SUM(Q58:Q64)</f>
        <v>1072899.3999999999</v>
      </c>
      <c r="R65" s="32">
        <f t="shared" si="4"/>
        <v>59.287445079371388</v>
      </c>
    </row>
    <row r="66" spans="1:18" ht="20.25" customHeight="1" x14ac:dyDescent="0.25">
      <c r="A66" s="35">
        <v>9</v>
      </c>
      <c r="B66" s="36" t="s">
        <v>54</v>
      </c>
      <c r="C66" s="33">
        <v>993</v>
      </c>
      <c r="D66" s="33">
        <v>584</v>
      </c>
      <c r="E66" s="33"/>
      <c r="F66" s="33"/>
      <c r="G66" s="33"/>
      <c r="H66" s="33">
        <f t="shared" si="0"/>
        <v>584</v>
      </c>
      <c r="I66" s="34">
        <f t="shared" si="1"/>
        <v>58.81168177240685</v>
      </c>
      <c r="J66" s="33">
        <v>6063350</v>
      </c>
      <c r="K66" s="100">
        <v>4830425</v>
      </c>
      <c r="L66" s="34">
        <f t="shared" si="2"/>
        <v>79.665943743969919</v>
      </c>
      <c r="M66" s="33">
        <v>687</v>
      </c>
      <c r="N66" s="33">
        <v>505</v>
      </c>
      <c r="O66" s="34">
        <f t="shared" si="3"/>
        <v>73.508005822416308</v>
      </c>
      <c r="P66" s="33">
        <v>363306</v>
      </c>
      <c r="Q66" s="33">
        <v>362500</v>
      </c>
      <c r="R66" s="34">
        <f t="shared" si="4"/>
        <v>99.778148447864879</v>
      </c>
    </row>
    <row r="67" spans="1:18" ht="20.25" customHeight="1" x14ac:dyDescent="0.25">
      <c r="A67" s="35">
        <v>9</v>
      </c>
      <c r="B67" s="36" t="s">
        <v>55</v>
      </c>
      <c r="C67" s="33">
        <v>3041</v>
      </c>
      <c r="D67" s="33">
        <v>2197</v>
      </c>
      <c r="E67" s="33"/>
      <c r="F67" s="33">
        <v>199</v>
      </c>
      <c r="G67" s="33"/>
      <c r="H67" s="33">
        <f t="shared" si="0"/>
        <v>2396</v>
      </c>
      <c r="I67" s="34">
        <f t="shared" si="1"/>
        <v>78.789871752712926</v>
      </c>
      <c r="J67" s="33">
        <v>13742950</v>
      </c>
      <c r="K67" s="100">
        <v>12578781.870000001</v>
      </c>
      <c r="L67" s="34">
        <f t="shared" si="2"/>
        <v>91.528979367603029</v>
      </c>
      <c r="M67" s="33">
        <v>1411</v>
      </c>
      <c r="N67" s="33">
        <v>627</v>
      </c>
      <c r="O67" s="34">
        <f t="shared" si="3"/>
        <v>44.436569808646347</v>
      </c>
      <c r="P67" s="33">
        <v>746179</v>
      </c>
      <c r="Q67" s="33">
        <v>461986.5</v>
      </c>
      <c r="R67" s="126">
        <f t="shared" si="4"/>
        <v>61.913629303424514</v>
      </c>
    </row>
    <row r="68" spans="1:18" ht="20.25" customHeight="1" x14ac:dyDescent="0.25">
      <c r="A68" s="35">
        <v>9</v>
      </c>
      <c r="B68" s="36" t="s">
        <v>56</v>
      </c>
      <c r="C68" s="33">
        <v>597</v>
      </c>
      <c r="D68" s="33">
        <v>616</v>
      </c>
      <c r="E68" s="33"/>
      <c r="F68" s="33"/>
      <c r="G68" s="33"/>
      <c r="H68" s="33">
        <f t="shared" si="0"/>
        <v>616</v>
      </c>
      <c r="I68" s="34">
        <f t="shared" si="1"/>
        <v>103.18257956448912</v>
      </c>
      <c r="J68" s="33">
        <v>5333150</v>
      </c>
      <c r="K68" s="100">
        <v>4657044.9000000004</v>
      </c>
      <c r="L68" s="34">
        <f t="shared" si="2"/>
        <v>87.322593589154636</v>
      </c>
      <c r="M68" s="33">
        <v>443</v>
      </c>
      <c r="N68" s="33">
        <v>367</v>
      </c>
      <c r="O68" s="34">
        <f t="shared" si="3"/>
        <v>82.844243792325059</v>
      </c>
      <c r="P68" s="33">
        <v>234272</v>
      </c>
      <c r="Q68" s="33">
        <v>142440</v>
      </c>
      <c r="R68" s="126">
        <f t="shared" si="4"/>
        <v>60.801120065564817</v>
      </c>
    </row>
    <row r="69" spans="1:18" ht="20.25" customHeight="1" x14ac:dyDescent="0.25">
      <c r="A69" s="35">
        <v>9</v>
      </c>
      <c r="B69" s="36" t="s">
        <v>57</v>
      </c>
      <c r="C69" s="33">
        <v>384</v>
      </c>
      <c r="D69" s="33">
        <v>170</v>
      </c>
      <c r="E69" s="33"/>
      <c r="F69" s="33"/>
      <c r="G69" s="33"/>
      <c r="H69" s="33">
        <f t="shared" si="0"/>
        <v>170</v>
      </c>
      <c r="I69" s="34">
        <f t="shared" si="1"/>
        <v>44.270833333333336</v>
      </c>
      <c r="J69" s="33">
        <v>4074800</v>
      </c>
      <c r="K69" s="100">
        <v>2410593</v>
      </c>
      <c r="L69" s="127">
        <f t="shared" si="2"/>
        <v>59.158559929321683</v>
      </c>
      <c r="M69" s="33">
        <v>535</v>
      </c>
      <c r="N69" s="33">
        <v>482</v>
      </c>
      <c r="O69" s="34">
        <f t="shared" si="3"/>
        <v>90.09345794392523</v>
      </c>
      <c r="P69" s="33">
        <v>282924</v>
      </c>
      <c r="Q69" s="33">
        <v>142400</v>
      </c>
      <c r="R69" s="126">
        <f t="shared" si="4"/>
        <v>50.331537798136601</v>
      </c>
    </row>
    <row r="70" spans="1:18" ht="20.25" customHeight="1" x14ac:dyDescent="0.25">
      <c r="A70" s="133" t="s">
        <v>77</v>
      </c>
      <c r="B70" s="134"/>
      <c r="C70" s="31">
        <f>SUM(C66:C69)</f>
        <v>5015</v>
      </c>
      <c r="D70" s="31">
        <f t="shared" ref="D70:Q70" si="18">SUM(D66:D69)</f>
        <v>3567</v>
      </c>
      <c r="E70" s="31"/>
      <c r="F70" s="31"/>
      <c r="G70" s="31"/>
      <c r="H70" s="31">
        <f t="shared" ref="H70:H92" si="19">D70+E70+F70</f>
        <v>3567</v>
      </c>
      <c r="I70" s="32">
        <f t="shared" ref="I70:I94" si="20">H70*100/C70</f>
        <v>71.126620139581263</v>
      </c>
      <c r="J70" s="31">
        <f t="shared" si="18"/>
        <v>29214250</v>
      </c>
      <c r="K70" s="31">
        <f t="shared" si="18"/>
        <v>24476844.770000003</v>
      </c>
      <c r="L70" s="32">
        <f>K70*100/J70</f>
        <v>83.783923153940307</v>
      </c>
      <c r="M70" s="31">
        <f t="shared" si="18"/>
        <v>3076</v>
      </c>
      <c r="N70" s="31">
        <f t="shared" si="18"/>
        <v>1981</v>
      </c>
      <c r="O70" s="32">
        <f t="shared" ref="O70:O92" si="21">N70*100/M70</f>
        <v>64.401820546163847</v>
      </c>
      <c r="P70" s="31">
        <f t="shared" si="18"/>
        <v>1626681</v>
      </c>
      <c r="Q70" s="31">
        <f t="shared" si="18"/>
        <v>1109326.5</v>
      </c>
      <c r="R70" s="32">
        <f t="shared" ref="R70:R92" si="22">Q70*100/P70</f>
        <v>68.195700324771735</v>
      </c>
    </row>
    <row r="71" spans="1:18" ht="20.25" customHeight="1" x14ac:dyDescent="0.25">
      <c r="A71" s="35">
        <v>10</v>
      </c>
      <c r="B71" s="36" t="s">
        <v>58</v>
      </c>
      <c r="C71" s="33">
        <v>392</v>
      </c>
      <c r="D71" s="33">
        <v>349</v>
      </c>
      <c r="E71" s="33"/>
      <c r="F71" s="33"/>
      <c r="G71" s="33"/>
      <c r="H71" s="33">
        <f t="shared" si="19"/>
        <v>349</v>
      </c>
      <c r="I71" s="34">
        <f t="shared" si="20"/>
        <v>89.030612244897952</v>
      </c>
      <c r="J71" s="33">
        <v>2843400</v>
      </c>
      <c r="K71" s="100">
        <v>2289677.5</v>
      </c>
      <c r="L71" s="34">
        <f t="shared" si="2"/>
        <v>80.526042765703025</v>
      </c>
      <c r="M71" s="33">
        <v>721</v>
      </c>
      <c r="N71" s="33">
        <v>324</v>
      </c>
      <c r="O71" s="34">
        <f t="shared" si="21"/>
        <v>44.937586685159502</v>
      </c>
      <c r="P71" s="33">
        <v>381286</v>
      </c>
      <c r="Q71" s="33">
        <v>229553</v>
      </c>
      <c r="R71" s="126">
        <f t="shared" si="22"/>
        <v>60.20493802552415</v>
      </c>
    </row>
    <row r="72" spans="1:18" ht="20.25" customHeight="1" x14ac:dyDescent="0.25">
      <c r="A72" s="35">
        <v>10</v>
      </c>
      <c r="B72" s="36" t="s">
        <v>59</v>
      </c>
      <c r="C72" s="33">
        <v>338</v>
      </c>
      <c r="D72" s="33">
        <v>610</v>
      </c>
      <c r="E72" s="33"/>
      <c r="F72" s="33"/>
      <c r="G72" s="33"/>
      <c r="H72" s="33">
        <f t="shared" si="19"/>
        <v>610</v>
      </c>
      <c r="I72" s="34">
        <f t="shared" si="20"/>
        <v>180.47337278106508</v>
      </c>
      <c r="J72" s="33">
        <v>6142100</v>
      </c>
      <c r="K72" s="100">
        <v>4922546.1899999995</v>
      </c>
      <c r="L72" s="34">
        <f t="shared" si="2"/>
        <v>80.144351117695891</v>
      </c>
      <c r="M72" s="33">
        <v>741</v>
      </c>
      <c r="N72" s="33">
        <v>648</v>
      </c>
      <c r="O72" s="34">
        <f t="shared" si="21"/>
        <v>87.449392712550605</v>
      </c>
      <c r="P72" s="33">
        <v>391863</v>
      </c>
      <c r="Q72" s="33">
        <v>390238</v>
      </c>
      <c r="R72" s="34">
        <f t="shared" si="22"/>
        <v>99.585314255237165</v>
      </c>
    </row>
    <row r="73" spans="1:18" ht="20.25" customHeight="1" x14ac:dyDescent="0.25">
      <c r="A73" s="35">
        <v>10</v>
      </c>
      <c r="B73" s="36" t="s">
        <v>60</v>
      </c>
      <c r="C73" s="33">
        <v>1200</v>
      </c>
      <c r="D73" s="33">
        <v>907</v>
      </c>
      <c r="E73" s="33"/>
      <c r="F73" s="33"/>
      <c r="G73" s="33"/>
      <c r="H73" s="33">
        <f t="shared" si="19"/>
        <v>907</v>
      </c>
      <c r="I73" s="34">
        <f t="shared" si="20"/>
        <v>75.583333333333329</v>
      </c>
      <c r="J73" s="33">
        <v>5870000</v>
      </c>
      <c r="K73" s="100">
        <v>3709269.6</v>
      </c>
      <c r="L73" s="126">
        <f t="shared" si="2"/>
        <v>63.190282793867119</v>
      </c>
      <c r="M73" s="33">
        <v>1053</v>
      </c>
      <c r="N73" s="33">
        <v>951</v>
      </c>
      <c r="O73" s="34">
        <f t="shared" si="21"/>
        <v>90.313390313390315</v>
      </c>
      <c r="P73" s="33">
        <v>556858</v>
      </c>
      <c r="Q73" s="33">
        <v>330320</v>
      </c>
      <c r="R73" s="126">
        <f t="shared" si="22"/>
        <v>59.318533629758392</v>
      </c>
    </row>
    <row r="74" spans="1:18" ht="20.25" customHeight="1" x14ac:dyDescent="0.25">
      <c r="A74" s="35">
        <v>10</v>
      </c>
      <c r="B74" s="36" t="s">
        <v>61</v>
      </c>
      <c r="C74" s="33">
        <v>205</v>
      </c>
      <c r="D74" s="33">
        <v>292</v>
      </c>
      <c r="E74" s="33"/>
      <c r="F74" s="33"/>
      <c r="G74" s="33"/>
      <c r="H74" s="33">
        <f t="shared" si="19"/>
        <v>292</v>
      </c>
      <c r="I74" s="34">
        <f t="shared" si="20"/>
        <v>142.4390243902439</v>
      </c>
      <c r="J74" s="33">
        <v>2861750</v>
      </c>
      <c r="K74" s="100">
        <v>2860900</v>
      </c>
      <c r="L74" s="34">
        <f t="shared" si="2"/>
        <v>99.970297894644887</v>
      </c>
      <c r="M74" s="33">
        <v>548</v>
      </c>
      <c r="N74" s="33">
        <v>382</v>
      </c>
      <c r="O74" s="34">
        <f t="shared" si="21"/>
        <v>69.708029197080293</v>
      </c>
      <c r="P74" s="33">
        <v>289799</v>
      </c>
      <c r="Q74" s="33">
        <v>289799</v>
      </c>
      <c r="R74" s="34">
        <f t="shared" si="22"/>
        <v>100</v>
      </c>
    </row>
    <row r="75" spans="1:18" ht="20.25" customHeight="1" x14ac:dyDescent="0.25">
      <c r="A75" s="35">
        <v>10</v>
      </c>
      <c r="B75" s="36" t="s">
        <v>62</v>
      </c>
      <c r="C75" s="33">
        <v>860</v>
      </c>
      <c r="D75" s="33">
        <v>305</v>
      </c>
      <c r="E75" s="33">
        <v>0</v>
      </c>
      <c r="F75" s="33">
        <v>455</v>
      </c>
      <c r="G75" s="33"/>
      <c r="H75" s="33">
        <f t="shared" si="19"/>
        <v>760</v>
      </c>
      <c r="I75" s="34">
        <f t="shared" si="20"/>
        <v>88.372093023255815</v>
      </c>
      <c r="J75" s="33">
        <v>4318000</v>
      </c>
      <c r="K75" s="100">
        <v>3737930</v>
      </c>
      <c r="L75" s="34">
        <f t="shared" si="2"/>
        <v>86.56623436776286</v>
      </c>
      <c r="M75" s="33">
        <v>2897</v>
      </c>
      <c r="N75" s="33">
        <v>2462</v>
      </c>
      <c r="O75" s="34">
        <f t="shared" si="21"/>
        <v>84.984466689678982</v>
      </c>
      <c r="P75" s="33">
        <v>1532021</v>
      </c>
      <c r="Q75" s="33">
        <v>1434880</v>
      </c>
      <c r="R75" s="34">
        <f t="shared" si="22"/>
        <v>93.659290571082252</v>
      </c>
    </row>
    <row r="76" spans="1:18" ht="20.25" customHeight="1" x14ac:dyDescent="0.25">
      <c r="A76" s="133" t="s">
        <v>77</v>
      </c>
      <c r="B76" s="134"/>
      <c r="C76" s="31">
        <f>SUM(C71:C75)</f>
        <v>2995</v>
      </c>
      <c r="D76" s="31">
        <f t="shared" ref="D76:Q76" si="23">SUM(D71:D75)</f>
        <v>2463</v>
      </c>
      <c r="E76" s="31"/>
      <c r="F76" s="31"/>
      <c r="G76" s="31"/>
      <c r="H76" s="31">
        <f t="shared" si="19"/>
        <v>2463</v>
      </c>
      <c r="I76" s="32">
        <f t="shared" si="20"/>
        <v>82.237061769616034</v>
      </c>
      <c r="J76" s="31">
        <f t="shared" si="23"/>
        <v>22035250</v>
      </c>
      <c r="K76" s="31">
        <f t="shared" si="23"/>
        <v>17520323.289999999</v>
      </c>
      <c r="L76" s="32">
        <f>K76*100/J76</f>
        <v>79.510435733654035</v>
      </c>
      <c r="M76" s="31">
        <f t="shared" si="23"/>
        <v>5960</v>
      </c>
      <c r="N76" s="31">
        <f t="shared" si="23"/>
        <v>4767</v>
      </c>
      <c r="O76" s="32">
        <f t="shared" si="21"/>
        <v>79.983221476510067</v>
      </c>
      <c r="P76" s="31">
        <f t="shared" si="23"/>
        <v>3151827</v>
      </c>
      <c r="Q76" s="31">
        <f t="shared" si="23"/>
        <v>2674790</v>
      </c>
      <c r="R76" s="32">
        <f t="shared" si="22"/>
        <v>84.864746700881739</v>
      </c>
    </row>
    <row r="77" spans="1:18" ht="20.25" customHeight="1" x14ac:dyDescent="0.25">
      <c r="A77" s="35">
        <v>11</v>
      </c>
      <c r="B77" s="36" t="s">
        <v>63</v>
      </c>
      <c r="C77" s="33">
        <v>347</v>
      </c>
      <c r="D77" s="33">
        <v>229</v>
      </c>
      <c r="E77" s="33"/>
      <c r="F77" s="33"/>
      <c r="G77" s="33"/>
      <c r="H77" s="33">
        <f t="shared" si="19"/>
        <v>229</v>
      </c>
      <c r="I77" s="34">
        <f t="shared" si="20"/>
        <v>65.994236311239192</v>
      </c>
      <c r="J77" s="33">
        <v>1750650</v>
      </c>
      <c r="K77" s="100">
        <v>1589170</v>
      </c>
      <c r="L77" s="34">
        <f t="shared" si="2"/>
        <v>90.77599748664781</v>
      </c>
      <c r="M77" s="33">
        <v>71</v>
      </c>
      <c r="N77" s="33">
        <v>11</v>
      </c>
      <c r="O77" s="34">
        <f t="shared" si="21"/>
        <v>15.492957746478874</v>
      </c>
      <c r="P77" s="33">
        <v>37547</v>
      </c>
      <c r="Q77" s="33">
        <v>37547</v>
      </c>
      <c r="R77" s="34">
        <f t="shared" si="22"/>
        <v>100</v>
      </c>
    </row>
    <row r="78" spans="1:18" ht="20.25" customHeight="1" x14ac:dyDescent="0.25">
      <c r="A78" s="35">
        <v>11</v>
      </c>
      <c r="B78" s="36" t="s">
        <v>64</v>
      </c>
      <c r="C78" s="33">
        <v>281</v>
      </c>
      <c r="D78" s="33">
        <v>345</v>
      </c>
      <c r="E78" s="33"/>
      <c r="F78" s="33"/>
      <c r="G78" s="33"/>
      <c r="H78" s="33">
        <f t="shared" si="19"/>
        <v>345</v>
      </c>
      <c r="I78" s="34">
        <f t="shared" si="20"/>
        <v>122.77580071174377</v>
      </c>
      <c r="J78" s="33">
        <v>2162950</v>
      </c>
      <c r="K78" s="100">
        <v>1949700.69</v>
      </c>
      <c r="L78" s="34">
        <f t="shared" si="2"/>
        <v>90.140811854180626</v>
      </c>
      <c r="M78" s="33">
        <v>114</v>
      </c>
      <c r="N78" s="33">
        <v>126</v>
      </c>
      <c r="O78" s="34">
        <f t="shared" si="21"/>
        <v>110.52631578947368</v>
      </c>
      <c r="P78" s="33">
        <v>60287</v>
      </c>
      <c r="Q78" s="33">
        <v>60287</v>
      </c>
      <c r="R78" s="34">
        <f t="shared" si="22"/>
        <v>100</v>
      </c>
    </row>
    <row r="79" spans="1:18" s="46" customFormat="1" ht="15.75" customHeight="1" x14ac:dyDescent="0.25">
      <c r="A79" s="44">
        <v>11</v>
      </c>
      <c r="B79" s="97" t="s">
        <v>65</v>
      </c>
      <c r="C79" s="45">
        <v>650</v>
      </c>
      <c r="D79" s="45">
        <v>338</v>
      </c>
      <c r="E79" s="45"/>
      <c r="F79" s="45"/>
      <c r="G79" s="45"/>
      <c r="H79" s="33">
        <f t="shared" si="19"/>
        <v>338</v>
      </c>
      <c r="I79" s="34">
        <f t="shared" si="20"/>
        <v>52</v>
      </c>
      <c r="J79" s="45">
        <v>2649500</v>
      </c>
      <c r="K79" s="104">
        <v>1074704.8799999999</v>
      </c>
      <c r="L79" s="128">
        <f t="shared" si="2"/>
        <v>40.562554444234756</v>
      </c>
      <c r="M79" s="45">
        <v>694</v>
      </c>
      <c r="N79" s="45">
        <v>297</v>
      </c>
      <c r="O79" s="34">
        <f t="shared" si="21"/>
        <v>42.795389048991353</v>
      </c>
      <c r="P79" s="45">
        <v>367008</v>
      </c>
      <c r="Q79" s="45">
        <v>246400</v>
      </c>
      <c r="R79" s="126">
        <f t="shared" si="22"/>
        <v>67.137501089894499</v>
      </c>
    </row>
    <row r="80" spans="1:18" ht="20.25" customHeight="1" x14ac:dyDescent="0.25">
      <c r="A80" s="35">
        <v>11</v>
      </c>
      <c r="B80" s="36" t="s">
        <v>66</v>
      </c>
      <c r="C80" s="33">
        <v>181</v>
      </c>
      <c r="D80" s="33">
        <v>208</v>
      </c>
      <c r="E80" s="33"/>
      <c r="F80" s="33"/>
      <c r="G80" s="33"/>
      <c r="H80" s="33">
        <f t="shared" si="19"/>
        <v>208</v>
      </c>
      <c r="I80" s="34">
        <f t="shared" si="20"/>
        <v>114.9171270718232</v>
      </c>
      <c r="J80" s="33">
        <v>1608950</v>
      </c>
      <c r="K80" s="100">
        <v>1045808.15</v>
      </c>
      <c r="L80" s="126">
        <f t="shared" ref="L80:L91" si="24">K80*100/J80</f>
        <v>64.999418875664247</v>
      </c>
      <c r="M80" s="33">
        <v>36</v>
      </c>
      <c r="N80" s="33">
        <v>35</v>
      </c>
      <c r="O80" s="34">
        <f t="shared" si="21"/>
        <v>97.222222222222229</v>
      </c>
      <c r="P80" s="33">
        <v>19044</v>
      </c>
      <c r="Q80" s="33">
        <v>13440</v>
      </c>
      <c r="R80" s="34">
        <f t="shared" si="22"/>
        <v>70.573408947700059</v>
      </c>
    </row>
    <row r="81" spans="1:18" ht="20.25" customHeight="1" x14ac:dyDescent="0.25">
      <c r="A81" s="35">
        <v>11</v>
      </c>
      <c r="B81" s="36" t="s">
        <v>67</v>
      </c>
      <c r="C81" s="33">
        <v>486</v>
      </c>
      <c r="D81" s="33">
        <v>618</v>
      </c>
      <c r="E81" s="33"/>
      <c r="F81" s="33"/>
      <c r="G81" s="33"/>
      <c r="H81" s="33">
        <f t="shared" si="19"/>
        <v>618</v>
      </c>
      <c r="I81" s="34">
        <f t="shared" si="20"/>
        <v>127.16049382716049</v>
      </c>
      <c r="J81" s="33">
        <v>3689700</v>
      </c>
      <c r="K81" s="100">
        <v>3518084.29</v>
      </c>
      <c r="L81" s="34">
        <f t="shared" si="24"/>
        <v>95.3487896034908</v>
      </c>
      <c r="M81" s="33">
        <v>34</v>
      </c>
      <c r="N81" s="33">
        <v>32</v>
      </c>
      <c r="O81" s="34">
        <f t="shared" si="21"/>
        <v>94.117647058823536</v>
      </c>
      <c r="P81" s="33">
        <v>17986</v>
      </c>
      <c r="Q81" s="33">
        <v>17825</v>
      </c>
      <c r="R81" s="34">
        <f t="shared" si="22"/>
        <v>99.10485933503837</v>
      </c>
    </row>
    <row r="82" spans="1:18" ht="20.25" customHeight="1" x14ac:dyDescent="0.25">
      <c r="A82" s="35">
        <v>11</v>
      </c>
      <c r="B82" s="36" t="s">
        <v>68</v>
      </c>
      <c r="C82" s="33">
        <v>141</v>
      </c>
      <c r="D82" s="33">
        <v>143</v>
      </c>
      <c r="E82" s="33"/>
      <c r="F82" s="33"/>
      <c r="G82" s="33"/>
      <c r="H82" s="33">
        <f t="shared" si="19"/>
        <v>143</v>
      </c>
      <c r="I82" s="34">
        <f t="shared" si="20"/>
        <v>101.41843971631205</v>
      </c>
      <c r="J82" s="33">
        <v>1215950</v>
      </c>
      <c r="K82" s="100">
        <v>1001016.12</v>
      </c>
      <c r="L82" s="34">
        <f t="shared" si="24"/>
        <v>82.323789629507786</v>
      </c>
      <c r="M82" s="33">
        <v>24</v>
      </c>
      <c r="N82" s="33">
        <v>16</v>
      </c>
      <c r="O82" s="34">
        <f t="shared" si="21"/>
        <v>66.666666666666671</v>
      </c>
      <c r="P82" s="33">
        <v>12720</v>
      </c>
      <c r="Q82" s="33">
        <v>12715</v>
      </c>
      <c r="R82" s="34">
        <f t="shared" si="22"/>
        <v>99.960691823899367</v>
      </c>
    </row>
    <row r="83" spans="1:18" ht="20.25" customHeight="1" x14ac:dyDescent="0.25">
      <c r="A83" s="35">
        <v>11</v>
      </c>
      <c r="B83" s="36" t="s">
        <v>69</v>
      </c>
      <c r="C83" s="33">
        <v>1234</v>
      </c>
      <c r="D83" s="33">
        <v>416</v>
      </c>
      <c r="E83" s="33">
        <v>0</v>
      </c>
      <c r="F83" s="33">
        <v>655</v>
      </c>
      <c r="G83" s="33"/>
      <c r="H83" s="33">
        <f t="shared" si="19"/>
        <v>1071</v>
      </c>
      <c r="I83" s="34">
        <f t="shared" si="20"/>
        <v>86.790923824959478</v>
      </c>
      <c r="J83" s="33">
        <v>3876300</v>
      </c>
      <c r="K83" s="100">
        <v>3876300</v>
      </c>
      <c r="L83" s="34">
        <f t="shared" si="24"/>
        <v>100</v>
      </c>
      <c r="M83" s="33">
        <v>210</v>
      </c>
      <c r="N83" s="33">
        <v>202</v>
      </c>
      <c r="O83" s="34">
        <f t="shared" si="21"/>
        <v>96.19047619047619</v>
      </c>
      <c r="P83" s="33">
        <v>111054</v>
      </c>
      <c r="Q83" s="33">
        <v>111054</v>
      </c>
      <c r="R83" s="34">
        <f t="shared" si="22"/>
        <v>100</v>
      </c>
    </row>
    <row r="84" spans="1:18" ht="20.25" customHeight="1" x14ac:dyDescent="0.25">
      <c r="A84" s="133" t="s">
        <v>77</v>
      </c>
      <c r="B84" s="134"/>
      <c r="C84" s="31">
        <f>SUM(C77:C83)</f>
        <v>3320</v>
      </c>
      <c r="D84" s="31">
        <f t="shared" ref="D84" si="25">SUM(D77:D83)</f>
        <v>2297</v>
      </c>
      <c r="E84" s="31"/>
      <c r="F84" s="31"/>
      <c r="G84" s="31"/>
      <c r="H84" s="31">
        <f t="shared" si="19"/>
        <v>2297</v>
      </c>
      <c r="I84" s="32">
        <f t="shared" si="20"/>
        <v>69.186746987951807</v>
      </c>
      <c r="J84" s="31">
        <f t="shared" ref="J84" si="26">SUM(J77:J83)</f>
        <v>16954000</v>
      </c>
      <c r="K84" s="31">
        <f t="shared" ref="K84" si="27">SUM(K77:K83)</f>
        <v>14054784.130000001</v>
      </c>
      <c r="L84" s="32">
        <f>K84*100/J84</f>
        <v>82.899517105107932</v>
      </c>
      <c r="M84" s="31">
        <f t="shared" ref="M84" si="28">SUM(M77:M83)</f>
        <v>1183</v>
      </c>
      <c r="N84" s="31">
        <f t="shared" ref="N84" si="29">SUM(N77:N83)</f>
        <v>719</v>
      </c>
      <c r="O84" s="32">
        <f t="shared" si="21"/>
        <v>60.777683854606934</v>
      </c>
      <c r="P84" s="31">
        <f t="shared" ref="P84" si="30">SUM(P77:P83)</f>
        <v>625646</v>
      </c>
      <c r="Q84" s="31">
        <f t="shared" ref="Q84" si="31">SUM(Q77:Q83)</f>
        <v>499268</v>
      </c>
      <c r="R84" s="32">
        <f t="shared" si="22"/>
        <v>79.80039830830853</v>
      </c>
    </row>
    <row r="85" spans="1:18" ht="20.25" customHeight="1" x14ac:dyDescent="0.25">
      <c r="A85" s="35">
        <v>12</v>
      </c>
      <c r="B85" s="36" t="s">
        <v>70</v>
      </c>
      <c r="C85" s="33">
        <v>701</v>
      </c>
      <c r="D85" s="33">
        <v>369</v>
      </c>
      <c r="E85" s="33"/>
      <c r="F85" s="33"/>
      <c r="G85" s="33"/>
      <c r="H85" s="33">
        <f t="shared" si="19"/>
        <v>369</v>
      </c>
      <c r="I85" s="34">
        <f t="shared" si="20"/>
        <v>52.639087018544934</v>
      </c>
      <c r="J85" s="33">
        <v>3577950</v>
      </c>
      <c r="K85" s="100">
        <v>3262565.19</v>
      </c>
      <c r="L85" s="34">
        <f t="shared" si="24"/>
        <v>91.185320923992791</v>
      </c>
      <c r="M85" s="33">
        <v>364</v>
      </c>
      <c r="N85" s="33">
        <v>67</v>
      </c>
      <c r="O85" s="34">
        <f t="shared" si="21"/>
        <v>18.406593406593405</v>
      </c>
      <c r="P85" s="33">
        <v>192494</v>
      </c>
      <c r="Q85" s="33">
        <v>87747</v>
      </c>
      <c r="R85" s="127">
        <f t="shared" si="22"/>
        <v>45.584277951520569</v>
      </c>
    </row>
    <row r="86" spans="1:18" ht="20.25" customHeight="1" x14ac:dyDescent="0.25">
      <c r="A86" s="35">
        <v>12</v>
      </c>
      <c r="B86" s="36" t="s">
        <v>71</v>
      </c>
      <c r="C86" s="33">
        <v>470</v>
      </c>
      <c r="D86" s="33">
        <v>177</v>
      </c>
      <c r="E86" s="33"/>
      <c r="F86" s="33"/>
      <c r="G86" s="33"/>
      <c r="H86" s="33">
        <f t="shared" si="19"/>
        <v>177</v>
      </c>
      <c r="I86" s="34">
        <f t="shared" si="20"/>
        <v>37.659574468085104</v>
      </c>
      <c r="J86" s="33">
        <v>2842000</v>
      </c>
      <c r="K86" s="100">
        <v>1362827</v>
      </c>
      <c r="L86" s="127">
        <f t="shared" si="24"/>
        <v>47.953096410978183</v>
      </c>
      <c r="M86" s="33">
        <v>129</v>
      </c>
      <c r="N86" s="33">
        <v>157</v>
      </c>
      <c r="O86" s="34">
        <f t="shared" si="21"/>
        <v>121.70542635658914</v>
      </c>
      <c r="P86" s="33">
        <v>68219</v>
      </c>
      <c r="Q86" s="33">
        <v>0</v>
      </c>
      <c r="R86" s="127">
        <f t="shared" si="22"/>
        <v>0</v>
      </c>
    </row>
    <row r="87" spans="1:18" ht="20.25" customHeight="1" x14ac:dyDescent="0.25">
      <c r="A87" s="35">
        <v>12</v>
      </c>
      <c r="B87" s="36" t="s">
        <v>72</v>
      </c>
      <c r="C87" s="33">
        <v>953</v>
      </c>
      <c r="D87" s="33">
        <v>555</v>
      </c>
      <c r="E87" s="33">
        <v>342</v>
      </c>
      <c r="F87" s="33">
        <v>0</v>
      </c>
      <c r="G87" s="33"/>
      <c r="H87" s="33">
        <f t="shared" si="19"/>
        <v>897</v>
      </c>
      <c r="I87" s="34">
        <f t="shared" si="20"/>
        <v>94.123819517313748</v>
      </c>
      <c r="J87" s="33">
        <v>2834600</v>
      </c>
      <c r="K87" s="100">
        <v>1924910</v>
      </c>
      <c r="L87" s="126">
        <f t="shared" si="24"/>
        <v>67.907641289776336</v>
      </c>
      <c r="M87" s="33">
        <v>344</v>
      </c>
      <c r="N87" s="33">
        <v>253</v>
      </c>
      <c r="O87" s="34">
        <f t="shared" si="21"/>
        <v>73.54651162790698</v>
      </c>
      <c r="P87" s="33">
        <v>181918</v>
      </c>
      <c r="Q87" s="33">
        <v>181918</v>
      </c>
      <c r="R87" s="34">
        <f t="shared" si="22"/>
        <v>100</v>
      </c>
    </row>
    <row r="88" spans="1:18" ht="20.25" customHeight="1" x14ac:dyDescent="0.25">
      <c r="A88" s="35">
        <v>12</v>
      </c>
      <c r="B88" s="36" t="s">
        <v>73</v>
      </c>
      <c r="C88" s="33">
        <v>412</v>
      </c>
      <c r="D88" s="33">
        <v>173</v>
      </c>
      <c r="E88" s="33"/>
      <c r="F88" s="33"/>
      <c r="G88" s="33"/>
      <c r="H88" s="33">
        <f t="shared" si="19"/>
        <v>173</v>
      </c>
      <c r="I88" s="34">
        <f t="shared" si="20"/>
        <v>41.990291262135919</v>
      </c>
      <c r="J88" s="33">
        <v>1747400</v>
      </c>
      <c r="K88" s="100">
        <v>1584465.2</v>
      </c>
      <c r="L88" s="34">
        <f t="shared" si="24"/>
        <v>90.6755865857846</v>
      </c>
      <c r="M88" s="33">
        <v>117</v>
      </c>
      <c r="N88" s="33">
        <v>23</v>
      </c>
      <c r="O88" s="34">
        <f t="shared" si="21"/>
        <v>19.658119658119659</v>
      </c>
      <c r="P88" s="33">
        <v>61873</v>
      </c>
      <c r="Q88" s="33">
        <v>61555</v>
      </c>
      <c r="R88" s="34">
        <f t="shared" si="22"/>
        <v>99.486043993341198</v>
      </c>
    </row>
    <row r="89" spans="1:18" ht="20.25" customHeight="1" x14ac:dyDescent="0.25">
      <c r="A89" s="35">
        <v>12</v>
      </c>
      <c r="B89" s="36" t="s">
        <v>74</v>
      </c>
      <c r="C89" s="33">
        <v>237</v>
      </c>
      <c r="D89" s="33">
        <v>100</v>
      </c>
      <c r="E89" s="33"/>
      <c r="F89" s="33"/>
      <c r="G89" s="33"/>
      <c r="H89" s="33">
        <f t="shared" si="19"/>
        <v>100</v>
      </c>
      <c r="I89" s="34">
        <f t="shared" si="20"/>
        <v>42.194092827004219</v>
      </c>
      <c r="J89" s="33">
        <v>1474150</v>
      </c>
      <c r="K89" s="100">
        <v>1474144.41</v>
      </c>
      <c r="L89" s="34">
        <f t="shared" si="24"/>
        <v>99.999620798426207</v>
      </c>
      <c r="M89" s="33">
        <v>83</v>
      </c>
      <c r="N89" s="33">
        <v>125</v>
      </c>
      <c r="O89" s="34">
        <f t="shared" si="21"/>
        <v>150.60240963855421</v>
      </c>
      <c r="P89" s="33">
        <v>43901</v>
      </c>
      <c r="Q89" s="33">
        <v>43901</v>
      </c>
      <c r="R89" s="34">
        <f t="shared" si="22"/>
        <v>100</v>
      </c>
    </row>
    <row r="90" spans="1:18" ht="20.25" customHeight="1" x14ac:dyDescent="0.25">
      <c r="A90" s="35">
        <v>12</v>
      </c>
      <c r="B90" s="36" t="s">
        <v>75</v>
      </c>
      <c r="C90" s="33">
        <v>3106</v>
      </c>
      <c r="D90" s="33">
        <v>574</v>
      </c>
      <c r="E90" s="33">
        <v>899</v>
      </c>
      <c r="F90" s="33">
        <v>1030</v>
      </c>
      <c r="G90" s="33"/>
      <c r="H90" s="33">
        <f t="shared" si="19"/>
        <v>2503</v>
      </c>
      <c r="I90" s="34">
        <f t="shared" si="20"/>
        <v>80.585962652929808</v>
      </c>
      <c r="J90" s="33">
        <v>11940200</v>
      </c>
      <c r="K90" s="100">
        <v>8998125.6699999999</v>
      </c>
      <c r="L90" s="34">
        <f t="shared" si="24"/>
        <v>75.359924205624694</v>
      </c>
      <c r="M90" s="33">
        <v>516</v>
      </c>
      <c r="N90" s="33">
        <v>521</v>
      </c>
      <c r="O90" s="34">
        <f t="shared" si="21"/>
        <v>100.96899224806202</v>
      </c>
      <c r="P90" s="33">
        <v>272876</v>
      </c>
      <c r="Q90" s="33">
        <v>239551.4</v>
      </c>
      <c r="R90" s="34">
        <f t="shared" si="22"/>
        <v>87.787639807091864</v>
      </c>
    </row>
    <row r="91" spans="1:18" ht="20.25" customHeight="1" x14ac:dyDescent="0.25">
      <c r="A91" s="35">
        <v>12</v>
      </c>
      <c r="B91" s="36" t="s">
        <v>76</v>
      </c>
      <c r="C91" s="33">
        <v>207</v>
      </c>
      <c r="D91" s="33">
        <v>66</v>
      </c>
      <c r="E91" s="33"/>
      <c r="F91" s="33"/>
      <c r="G91" s="33"/>
      <c r="H91" s="33">
        <f t="shared" si="19"/>
        <v>66</v>
      </c>
      <c r="I91" s="34">
        <f t="shared" si="20"/>
        <v>31.884057971014492</v>
      </c>
      <c r="J91" s="33">
        <v>1320950</v>
      </c>
      <c r="K91" s="100">
        <v>681790</v>
      </c>
      <c r="L91" s="127">
        <f t="shared" si="24"/>
        <v>51.613611416026345</v>
      </c>
      <c r="M91" s="33">
        <v>151</v>
      </c>
      <c r="N91" s="33">
        <v>146</v>
      </c>
      <c r="O91" s="34">
        <f t="shared" si="21"/>
        <v>96.688741721854299</v>
      </c>
      <c r="P91" s="33">
        <v>79853</v>
      </c>
      <c r="Q91" s="33">
        <v>31900</v>
      </c>
      <c r="R91" s="127">
        <f t="shared" si="22"/>
        <v>39.948405194544975</v>
      </c>
    </row>
    <row r="92" spans="1:18" ht="20.25" customHeight="1" x14ac:dyDescent="0.25">
      <c r="A92" s="133" t="s">
        <v>77</v>
      </c>
      <c r="B92" s="134"/>
      <c r="C92" s="31">
        <f>SUM(C85:C91)</f>
        <v>6086</v>
      </c>
      <c r="D92" s="31">
        <f t="shared" ref="D92:Q92" si="32">SUM(D85:D91)</f>
        <v>2014</v>
      </c>
      <c r="E92" s="31"/>
      <c r="F92" s="31"/>
      <c r="G92" s="31"/>
      <c r="H92" s="31">
        <f t="shared" si="19"/>
        <v>2014</v>
      </c>
      <c r="I92" s="32">
        <f t="shared" si="20"/>
        <v>33.09234308248439</v>
      </c>
      <c r="J92" s="31">
        <f t="shared" si="32"/>
        <v>25737250</v>
      </c>
      <c r="K92" s="31">
        <f t="shared" si="32"/>
        <v>19288827.469999999</v>
      </c>
      <c r="L92" s="32">
        <f>K92*100/J92</f>
        <v>74.945176621433916</v>
      </c>
      <c r="M92" s="31">
        <f t="shared" si="32"/>
        <v>1704</v>
      </c>
      <c r="N92" s="31">
        <f t="shared" si="32"/>
        <v>1292</v>
      </c>
      <c r="O92" s="32">
        <f t="shared" si="21"/>
        <v>75.821596244131456</v>
      </c>
      <c r="P92" s="31">
        <f t="shared" si="32"/>
        <v>901134</v>
      </c>
      <c r="Q92" s="31">
        <f t="shared" si="32"/>
        <v>646572.4</v>
      </c>
      <c r="R92" s="32">
        <f t="shared" si="22"/>
        <v>71.750971553620218</v>
      </c>
    </row>
    <row r="93" spans="1:18" ht="20.25" customHeight="1" x14ac:dyDescent="0.25">
      <c r="A93" s="35">
        <v>13</v>
      </c>
      <c r="B93" s="35" t="s">
        <v>139</v>
      </c>
      <c r="C93" s="33">
        <v>3210</v>
      </c>
      <c r="D93" s="33"/>
      <c r="E93" s="33"/>
      <c r="F93" s="33"/>
      <c r="G93" s="33">
        <v>1044</v>
      </c>
      <c r="H93" s="33">
        <v>1044</v>
      </c>
      <c r="I93" s="101">
        <f t="shared" si="20"/>
        <v>32.523364485981311</v>
      </c>
      <c r="J93" s="33"/>
      <c r="K93" s="100"/>
      <c r="L93" s="34"/>
      <c r="M93" s="33"/>
      <c r="N93" s="33"/>
      <c r="O93" s="34"/>
      <c r="P93" s="33"/>
      <c r="Q93" s="33"/>
      <c r="R93" s="34"/>
    </row>
    <row r="94" spans="1:18" s="47" customFormat="1" ht="15.75" customHeight="1" x14ac:dyDescent="0.25">
      <c r="A94" s="135" t="s">
        <v>97</v>
      </c>
      <c r="B94" s="135"/>
      <c r="C94" s="115">
        <f>C92+C84+C76+C70+C65+C57+C52+C43+C34+C25+C19+C13+C93</f>
        <v>72628</v>
      </c>
      <c r="D94" s="115">
        <f>D92+D84+D76+D70+D65+D57+D52+D43+D34+D25+D19+D13</f>
        <v>36211</v>
      </c>
      <c r="E94" s="115">
        <f>SUM(E5:E93)</f>
        <v>8362</v>
      </c>
      <c r="F94" s="115">
        <f>SUM(F5:F93)</f>
        <v>3984</v>
      </c>
      <c r="G94" s="115">
        <v>1044</v>
      </c>
      <c r="H94" s="117">
        <f>D94+E94+F94+H93</f>
        <v>49601</v>
      </c>
      <c r="I94" s="118">
        <f t="shared" si="20"/>
        <v>68.294597125075725</v>
      </c>
      <c r="J94" s="115">
        <f>J92+J84+J76+J70+J65+J57+J52+J43+J34+J25+J19+J13</f>
        <v>331610489.5</v>
      </c>
      <c r="K94" s="115">
        <f>K92+K84+K76+K70+K65+K57+K52+K43+K34+K25+K19+K13</f>
        <v>269847336.76999998</v>
      </c>
      <c r="L94" s="116">
        <f>K94*100/J94</f>
        <v>81.374789192245984</v>
      </c>
      <c r="M94" s="115">
        <f>M92+M84+M76+M70+M65+M57+M52+M43+M34+M25+M19+M13</f>
        <v>31873</v>
      </c>
      <c r="N94" s="115">
        <f>N92+N84+N76+N70+N65+N57+N52+N43+N34+N25+N19+N13</f>
        <v>22583</v>
      </c>
      <c r="O94" s="116">
        <f>N94*100/M94</f>
        <v>70.853073134000567</v>
      </c>
      <c r="P94" s="115">
        <f>P92+P84+P76+P70+P65+P57+P52+P43+P34+P25+P19+P13</f>
        <v>16855500</v>
      </c>
      <c r="Q94" s="115">
        <f>Q92+Q84+Q76+Q70+Q65+Q57+Q52+Q43+Q34+Q25+Q19+Q13</f>
        <v>12790930.35</v>
      </c>
      <c r="R94" s="116">
        <f>Q94*100/P94</f>
        <v>75.885796030969118</v>
      </c>
    </row>
    <row r="95" spans="1:18" s="120" customFormat="1" ht="15.75" customHeight="1" x14ac:dyDescent="0.25">
      <c r="A95" s="121"/>
      <c r="B95" s="121"/>
      <c r="C95" s="122"/>
      <c r="D95" s="122"/>
      <c r="E95" s="122"/>
      <c r="F95" s="122"/>
      <c r="G95" s="122"/>
      <c r="H95" s="123"/>
      <c r="I95" s="124"/>
      <c r="J95" s="122"/>
      <c r="K95" s="122"/>
      <c r="L95" s="125"/>
      <c r="M95" s="122"/>
      <c r="N95" s="122"/>
      <c r="O95" s="125"/>
      <c r="P95" s="122"/>
      <c r="Q95" s="122"/>
      <c r="R95" s="125"/>
    </row>
    <row r="96" spans="1:18" ht="15.75" customHeight="1" x14ac:dyDescent="0.25">
      <c r="A96" s="137" t="s">
        <v>151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</row>
    <row r="97" spans="1:13" ht="18.75" customHeight="1" x14ac:dyDescent="0.25">
      <c r="A97" s="149" t="s">
        <v>147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</row>
    <row r="98" spans="1:13" x14ac:dyDescent="0.25">
      <c r="C98" s="37"/>
      <c r="D98" s="37"/>
      <c r="E98" s="37"/>
      <c r="F98" s="37"/>
      <c r="G98" s="37"/>
      <c r="H98" s="37"/>
      <c r="I98" s="37"/>
      <c r="J98" s="37"/>
      <c r="K98" s="37"/>
      <c r="L98" s="37"/>
    </row>
    <row r="99" spans="1:13" x14ac:dyDescent="0.25"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pans="1:13" x14ac:dyDescent="0.25">
      <c r="C100" s="37"/>
      <c r="D100" s="37"/>
      <c r="E100" s="37"/>
      <c r="F100" s="37"/>
      <c r="G100" s="37"/>
      <c r="H100" s="37"/>
      <c r="I100" s="37"/>
      <c r="J100" s="119"/>
      <c r="K100" s="119"/>
      <c r="L100" s="37"/>
    </row>
    <row r="101" spans="1:13" x14ac:dyDescent="0.25">
      <c r="J101" s="105"/>
      <c r="K101" s="105"/>
    </row>
    <row r="102" spans="1:13" x14ac:dyDescent="0.25">
      <c r="J102" s="105"/>
      <c r="K102" s="105"/>
    </row>
    <row r="103" spans="1:13" x14ac:dyDescent="0.25">
      <c r="J103" s="105"/>
      <c r="K103" s="105"/>
    </row>
    <row r="104" spans="1:13" x14ac:dyDescent="0.25">
      <c r="J104" s="105"/>
      <c r="K104" s="105"/>
    </row>
    <row r="105" spans="1:13" x14ac:dyDescent="0.25">
      <c r="J105" s="105"/>
      <c r="K105" s="105"/>
    </row>
    <row r="106" spans="1:13" x14ac:dyDescent="0.25">
      <c r="J106" s="105"/>
      <c r="K106" s="105"/>
    </row>
    <row r="107" spans="1:13" x14ac:dyDescent="0.25">
      <c r="J107" s="105"/>
      <c r="K107" s="105"/>
    </row>
    <row r="108" spans="1:13" x14ac:dyDescent="0.25">
      <c r="J108" s="105"/>
      <c r="K108" s="105"/>
    </row>
    <row r="109" spans="1:13" x14ac:dyDescent="0.25">
      <c r="J109" s="105"/>
      <c r="K109" s="105"/>
    </row>
    <row r="110" spans="1:13" x14ac:dyDescent="0.25">
      <c r="J110" s="105"/>
      <c r="K110" s="105"/>
    </row>
    <row r="111" spans="1:13" x14ac:dyDescent="0.25">
      <c r="J111" s="105"/>
      <c r="K111" s="105"/>
    </row>
    <row r="112" spans="1:13" x14ac:dyDescent="0.25">
      <c r="J112" s="105"/>
      <c r="K112" s="105"/>
    </row>
    <row r="113" spans="10:11" x14ac:dyDescent="0.25">
      <c r="J113" s="105"/>
      <c r="K113" s="105"/>
    </row>
    <row r="114" spans="10:11" x14ac:dyDescent="0.25">
      <c r="J114" s="105"/>
      <c r="K114" s="105"/>
    </row>
    <row r="115" spans="10:11" x14ac:dyDescent="0.25">
      <c r="J115" s="105"/>
      <c r="K115" s="105"/>
    </row>
    <row r="116" spans="10:11" x14ac:dyDescent="0.25">
      <c r="J116" s="105"/>
      <c r="K116" s="105"/>
    </row>
    <row r="117" spans="10:11" x14ac:dyDescent="0.25">
      <c r="J117" s="105"/>
      <c r="K117" s="105"/>
    </row>
    <row r="118" spans="10:11" x14ac:dyDescent="0.25">
      <c r="J118" s="105"/>
      <c r="K118" s="105"/>
    </row>
    <row r="119" spans="10:11" x14ac:dyDescent="0.25">
      <c r="J119" s="105"/>
      <c r="K119" s="105"/>
    </row>
    <row r="120" spans="10:11" x14ac:dyDescent="0.25">
      <c r="J120" s="105"/>
      <c r="K120" s="105"/>
    </row>
    <row r="121" spans="10:11" x14ac:dyDescent="0.25">
      <c r="J121" s="105"/>
      <c r="K121" s="105"/>
    </row>
    <row r="122" spans="10:11" x14ac:dyDescent="0.25">
      <c r="J122" s="105"/>
      <c r="K122" s="105"/>
    </row>
    <row r="123" spans="10:11" x14ac:dyDescent="0.25">
      <c r="J123" s="105"/>
      <c r="K123" s="105"/>
    </row>
    <row r="124" spans="10:11" x14ac:dyDescent="0.25">
      <c r="J124" s="105"/>
      <c r="K124" s="105"/>
    </row>
    <row r="125" spans="10:11" x14ac:dyDescent="0.25">
      <c r="J125" s="105"/>
      <c r="K125" s="105"/>
    </row>
    <row r="126" spans="10:11" x14ac:dyDescent="0.25">
      <c r="J126" s="105"/>
      <c r="K126" s="105"/>
    </row>
    <row r="127" spans="10:11" x14ac:dyDescent="0.25">
      <c r="J127" s="105"/>
      <c r="K127" s="105"/>
    </row>
    <row r="128" spans="10:11" x14ac:dyDescent="0.25">
      <c r="J128" s="105"/>
      <c r="K128" s="105"/>
    </row>
    <row r="129" spans="10:11" x14ac:dyDescent="0.25">
      <c r="J129" s="105"/>
      <c r="K129" s="105"/>
    </row>
    <row r="130" spans="10:11" x14ac:dyDescent="0.25">
      <c r="J130" s="105"/>
      <c r="K130" s="105"/>
    </row>
    <row r="131" spans="10:11" x14ac:dyDescent="0.25">
      <c r="J131" s="105"/>
      <c r="K131" s="105"/>
    </row>
    <row r="132" spans="10:11" x14ac:dyDescent="0.25">
      <c r="J132" s="105"/>
      <c r="K132" s="105"/>
    </row>
    <row r="133" spans="10:11" x14ac:dyDescent="0.25">
      <c r="J133" s="105"/>
      <c r="K133" s="105"/>
    </row>
    <row r="134" spans="10:11" x14ac:dyDescent="0.25">
      <c r="J134" s="105"/>
      <c r="K134" s="105"/>
    </row>
    <row r="135" spans="10:11" x14ac:dyDescent="0.25">
      <c r="J135" s="105"/>
      <c r="K135" s="105"/>
    </row>
    <row r="136" spans="10:11" x14ac:dyDescent="0.25">
      <c r="J136" s="105"/>
      <c r="K136" s="105"/>
    </row>
    <row r="137" spans="10:11" x14ac:dyDescent="0.25">
      <c r="J137" s="105"/>
      <c r="K137" s="105"/>
    </row>
    <row r="138" spans="10:11" x14ac:dyDescent="0.25">
      <c r="J138" s="105"/>
      <c r="K138" s="105"/>
    </row>
    <row r="139" spans="10:11" x14ac:dyDescent="0.25">
      <c r="J139" s="105"/>
      <c r="K139" s="105"/>
    </row>
    <row r="140" spans="10:11" x14ac:dyDescent="0.25">
      <c r="J140" s="105"/>
      <c r="K140" s="105"/>
    </row>
    <row r="141" spans="10:11" x14ac:dyDescent="0.25">
      <c r="J141" s="105"/>
      <c r="K141" s="105"/>
    </row>
    <row r="142" spans="10:11" x14ac:dyDescent="0.25">
      <c r="J142" s="105"/>
      <c r="K142" s="105"/>
    </row>
    <row r="143" spans="10:11" x14ac:dyDescent="0.25">
      <c r="J143" s="105"/>
      <c r="K143" s="105"/>
    </row>
    <row r="144" spans="10:11" x14ac:dyDescent="0.25">
      <c r="J144" s="105"/>
      <c r="K144" s="105"/>
    </row>
    <row r="145" spans="10:11" x14ac:dyDescent="0.25">
      <c r="J145" s="105"/>
      <c r="K145" s="105"/>
    </row>
    <row r="146" spans="10:11" x14ac:dyDescent="0.25">
      <c r="J146" s="105"/>
      <c r="K146" s="105"/>
    </row>
    <row r="147" spans="10:11" x14ac:dyDescent="0.25">
      <c r="J147" s="105"/>
      <c r="K147" s="105"/>
    </row>
    <row r="148" spans="10:11" x14ac:dyDescent="0.25">
      <c r="J148" s="105"/>
      <c r="K148" s="105"/>
    </row>
    <row r="149" spans="10:11" x14ac:dyDescent="0.25">
      <c r="J149" s="105"/>
      <c r="K149" s="105"/>
    </row>
    <row r="150" spans="10:11" x14ac:dyDescent="0.25">
      <c r="J150" s="105"/>
      <c r="K150" s="105"/>
    </row>
    <row r="151" spans="10:11" x14ac:dyDescent="0.25">
      <c r="J151" s="105"/>
      <c r="K151" s="105"/>
    </row>
    <row r="152" spans="10:11" x14ac:dyDescent="0.25">
      <c r="J152" s="105"/>
      <c r="K152" s="105"/>
    </row>
    <row r="153" spans="10:11" x14ac:dyDescent="0.25">
      <c r="J153" s="105"/>
      <c r="K153" s="105"/>
    </row>
    <row r="154" spans="10:11" x14ac:dyDescent="0.25">
      <c r="J154" s="105"/>
      <c r="K154" s="105"/>
    </row>
    <row r="155" spans="10:11" x14ac:dyDescent="0.25">
      <c r="J155" s="105"/>
      <c r="K155" s="105"/>
    </row>
    <row r="156" spans="10:11" x14ac:dyDescent="0.25">
      <c r="J156" s="105"/>
      <c r="K156" s="105"/>
    </row>
    <row r="157" spans="10:11" x14ac:dyDescent="0.25">
      <c r="J157" s="105"/>
      <c r="K157" s="105"/>
    </row>
    <row r="158" spans="10:11" x14ac:dyDescent="0.25">
      <c r="J158" s="105"/>
      <c r="K158" s="105"/>
    </row>
    <row r="159" spans="10:11" x14ac:dyDescent="0.25">
      <c r="J159" s="105"/>
      <c r="K159" s="105"/>
    </row>
    <row r="160" spans="10:11" x14ac:dyDescent="0.25">
      <c r="J160" s="105"/>
      <c r="K160" s="105"/>
    </row>
    <row r="161" spans="10:11" x14ac:dyDescent="0.25">
      <c r="J161" s="105"/>
      <c r="K161" s="105"/>
    </row>
    <row r="162" spans="10:11" x14ac:dyDescent="0.25">
      <c r="J162" s="105"/>
      <c r="K162" s="105"/>
    </row>
    <row r="163" spans="10:11" x14ac:dyDescent="0.25">
      <c r="J163" s="105"/>
      <c r="K163" s="105"/>
    </row>
    <row r="164" spans="10:11" x14ac:dyDescent="0.25">
      <c r="J164" s="105"/>
      <c r="K164" s="105"/>
    </row>
    <row r="165" spans="10:11" x14ac:dyDescent="0.25">
      <c r="J165" s="105"/>
      <c r="K165" s="105"/>
    </row>
    <row r="166" spans="10:11" x14ac:dyDescent="0.25">
      <c r="J166" s="105"/>
      <c r="K166" s="105"/>
    </row>
    <row r="167" spans="10:11" x14ac:dyDescent="0.25">
      <c r="J167" s="105"/>
      <c r="K167" s="105"/>
    </row>
    <row r="168" spans="10:11" x14ac:dyDescent="0.25">
      <c r="J168" s="105"/>
      <c r="K168" s="105"/>
    </row>
    <row r="169" spans="10:11" x14ac:dyDescent="0.25">
      <c r="J169" s="105"/>
      <c r="K169" s="105"/>
    </row>
    <row r="170" spans="10:11" x14ac:dyDescent="0.25">
      <c r="J170" s="105"/>
      <c r="K170" s="105"/>
    </row>
    <row r="171" spans="10:11" x14ac:dyDescent="0.25">
      <c r="J171" s="105"/>
      <c r="K171" s="105"/>
    </row>
    <row r="172" spans="10:11" x14ac:dyDescent="0.25">
      <c r="J172" s="105"/>
      <c r="K172" s="105"/>
    </row>
    <row r="173" spans="10:11" x14ac:dyDescent="0.25">
      <c r="J173" s="105"/>
      <c r="K173" s="105"/>
    </row>
    <row r="174" spans="10:11" x14ac:dyDescent="0.25">
      <c r="J174" s="105"/>
      <c r="K174" s="105"/>
    </row>
    <row r="175" spans="10:11" x14ac:dyDescent="0.25">
      <c r="J175" s="105"/>
      <c r="K175" s="105"/>
    </row>
    <row r="176" spans="10:11" x14ac:dyDescent="0.25">
      <c r="J176" s="105"/>
      <c r="K176" s="105"/>
    </row>
    <row r="177" spans="10:11" x14ac:dyDescent="0.25">
      <c r="J177" s="105"/>
      <c r="K177" s="105"/>
    </row>
    <row r="178" spans="10:11" x14ac:dyDescent="0.25">
      <c r="J178" s="105"/>
      <c r="K178" s="105"/>
    </row>
    <row r="179" spans="10:11" x14ac:dyDescent="0.25">
      <c r="J179" s="105"/>
      <c r="K179" s="105"/>
    </row>
    <row r="180" spans="10:11" x14ac:dyDescent="0.25">
      <c r="J180" s="105"/>
      <c r="K180" s="105"/>
    </row>
    <row r="181" spans="10:11" x14ac:dyDescent="0.25">
      <c r="J181" s="105"/>
      <c r="K181" s="105"/>
    </row>
    <row r="182" spans="10:11" x14ac:dyDescent="0.25">
      <c r="J182" s="105"/>
      <c r="K182" s="105"/>
    </row>
    <row r="183" spans="10:11" x14ac:dyDescent="0.25">
      <c r="J183" s="105"/>
      <c r="K183" s="105"/>
    </row>
    <row r="184" spans="10:11" x14ac:dyDescent="0.25">
      <c r="J184" s="105"/>
      <c r="K184" s="105"/>
    </row>
    <row r="185" spans="10:11" x14ac:dyDescent="0.25">
      <c r="J185" s="105"/>
      <c r="K185" s="105"/>
    </row>
    <row r="186" spans="10:11" x14ac:dyDescent="0.25">
      <c r="J186" s="105"/>
      <c r="K186" s="105"/>
    </row>
    <row r="187" spans="10:11" x14ac:dyDescent="0.25">
      <c r="J187" s="105"/>
      <c r="K187" s="105"/>
    </row>
    <row r="188" spans="10:11" x14ac:dyDescent="0.25">
      <c r="J188" s="105"/>
      <c r="K188" s="105"/>
    </row>
    <row r="189" spans="10:11" x14ac:dyDescent="0.25">
      <c r="J189" s="105"/>
      <c r="K189" s="105"/>
    </row>
    <row r="190" spans="10:11" x14ac:dyDescent="0.25">
      <c r="J190" s="105"/>
      <c r="K190" s="105"/>
    </row>
    <row r="191" spans="10:11" x14ac:dyDescent="0.25">
      <c r="J191" s="105"/>
      <c r="K191" s="105"/>
    </row>
    <row r="192" spans="10:11" x14ac:dyDescent="0.25">
      <c r="J192" s="105"/>
      <c r="K192" s="105"/>
    </row>
    <row r="193" spans="10:11" x14ac:dyDescent="0.25">
      <c r="J193" s="105"/>
      <c r="K193" s="105"/>
    </row>
    <row r="194" spans="10:11" x14ac:dyDescent="0.25">
      <c r="J194" s="105"/>
      <c r="K194" s="105"/>
    </row>
    <row r="195" spans="10:11" x14ac:dyDescent="0.25">
      <c r="J195" s="105"/>
      <c r="K195" s="105"/>
    </row>
    <row r="196" spans="10:11" x14ac:dyDescent="0.25">
      <c r="J196" s="105"/>
      <c r="K196" s="105"/>
    </row>
    <row r="197" spans="10:11" x14ac:dyDescent="0.25">
      <c r="J197" s="105"/>
      <c r="K197" s="105"/>
    </row>
    <row r="198" spans="10:11" x14ac:dyDescent="0.25">
      <c r="J198" s="105"/>
      <c r="K198" s="105"/>
    </row>
    <row r="199" spans="10:11" x14ac:dyDescent="0.25">
      <c r="J199" s="105"/>
      <c r="K199" s="105"/>
    </row>
    <row r="200" spans="10:11" x14ac:dyDescent="0.25">
      <c r="J200" s="105"/>
      <c r="K200" s="105"/>
    </row>
    <row r="201" spans="10:11" x14ac:dyDescent="0.25">
      <c r="J201" s="105"/>
      <c r="K201" s="105"/>
    </row>
    <row r="202" spans="10:11" x14ac:dyDescent="0.25">
      <c r="K202" s="105"/>
    </row>
  </sheetData>
  <mergeCells count="34">
    <mergeCell ref="O3:O4"/>
    <mergeCell ref="A57:B57"/>
    <mergeCell ref="A52:B52"/>
    <mergeCell ref="A43:B43"/>
    <mergeCell ref="A34:B34"/>
    <mergeCell ref="A97:M97"/>
    <mergeCell ref="M3:M4"/>
    <mergeCell ref="L3:L4"/>
    <mergeCell ref="K3:K4"/>
    <mergeCell ref="N3:N4"/>
    <mergeCell ref="A92:B92"/>
    <mergeCell ref="A84:B84"/>
    <mergeCell ref="A76:B76"/>
    <mergeCell ref="A1:R1"/>
    <mergeCell ref="A96:R96"/>
    <mergeCell ref="A19:B19"/>
    <mergeCell ref="A13:B13"/>
    <mergeCell ref="P2:R2"/>
    <mergeCell ref="J2:L2"/>
    <mergeCell ref="A25:B25"/>
    <mergeCell ref="M2:O2"/>
    <mergeCell ref="B2:B4"/>
    <mergeCell ref="A2:A4"/>
    <mergeCell ref="C2:I2"/>
    <mergeCell ref="D3:H3"/>
    <mergeCell ref="C3:C4"/>
    <mergeCell ref="P3:P4"/>
    <mergeCell ref="Q3:Q4"/>
    <mergeCell ref="R3:R4"/>
    <mergeCell ref="I3:I4"/>
    <mergeCell ref="J3:J4"/>
    <mergeCell ref="A70:B70"/>
    <mergeCell ref="A65:B65"/>
    <mergeCell ref="A94:B94"/>
  </mergeCells>
  <pageMargins left="0.11811023622047245" right="0.11811023622047245" top="0.19685039370078741" bottom="0.39370078740157483" header="0" footer="0"/>
  <pageSetup paperSize="9" fitToWidth="0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workbookViewId="0">
      <selection activeCell="A100" activeCellId="11" sqref="A9:D16 A19:D23 A26:D30 A33:D40 A43:D50 A53:D60 A63:D66 A69:D75 A78:D81 A84:D88 A91:D97 A100:D106"/>
    </sheetView>
  </sheetViews>
  <sheetFormatPr defaultColWidth="9" defaultRowHeight="21" outlineLevelCol="1" x14ac:dyDescent="0.45"/>
  <cols>
    <col min="1" max="1" width="11.875" style="22" bestFit="1" customWidth="1"/>
    <col min="2" max="2" width="12.75" style="1" customWidth="1"/>
    <col min="3" max="3" width="12.125" style="1" customWidth="1"/>
    <col min="4" max="4" width="6.625" style="24" bestFit="1" customWidth="1"/>
    <col min="5" max="5" width="9" style="1" outlineLevel="1"/>
    <col min="6" max="16384" width="9" style="1"/>
  </cols>
  <sheetData>
    <row r="1" spans="1:4" x14ac:dyDescent="0.45">
      <c r="A1" s="25"/>
      <c r="B1" s="25"/>
      <c r="C1" s="25"/>
      <c r="D1" s="25"/>
    </row>
    <row r="2" spans="1:4" x14ac:dyDescent="0.45">
      <c r="A2" s="25"/>
      <c r="B2" s="25"/>
      <c r="C2" s="25"/>
      <c r="D2" s="25"/>
    </row>
    <row r="3" spans="1:4" x14ac:dyDescent="0.45">
      <c r="A3" s="26"/>
      <c r="B3" s="26"/>
      <c r="C3" s="26"/>
      <c r="D3" s="26"/>
    </row>
    <row r="4" spans="1:4" ht="21" customHeight="1" x14ac:dyDescent="0.45">
      <c r="A4" s="27" t="s">
        <v>0</v>
      </c>
      <c r="B4" s="20" t="s">
        <v>80</v>
      </c>
      <c r="C4" s="28"/>
      <c r="D4" s="28"/>
    </row>
    <row r="5" spans="1:4" x14ac:dyDescent="0.45">
      <c r="A5" s="29"/>
      <c r="B5" s="20" t="s">
        <v>81</v>
      </c>
      <c r="C5" s="28"/>
      <c r="D5" s="28"/>
    </row>
    <row r="6" spans="1:4" ht="21" customHeight="1" x14ac:dyDescent="0.45">
      <c r="A6" s="29"/>
      <c r="B6" s="27" t="s">
        <v>78</v>
      </c>
      <c r="C6" s="20" t="s">
        <v>82</v>
      </c>
      <c r="D6" s="21"/>
    </row>
    <row r="7" spans="1:4" s="2" customFormat="1" x14ac:dyDescent="0.45">
      <c r="A7" s="29"/>
      <c r="B7" s="29"/>
      <c r="C7" s="20" t="s">
        <v>83</v>
      </c>
      <c r="D7" s="21"/>
    </row>
    <row r="8" spans="1:4" x14ac:dyDescent="0.45">
      <c r="A8" s="30"/>
      <c r="B8" s="30"/>
      <c r="C8" s="3" t="s">
        <v>84</v>
      </c>
      <c r="D8" s="4" t="s">
        <v>85</v>
      </c>
    </row>
    <row r="9" spans="1:4" x14ac:dyDescent="0.45">
      <c r="A9" s="5" t="s">
        <v>1</v>
      </c>
      <c r="B9" s="8">
        <v>977</v>
      </c>
      <c r="C9" s="6">
        <v>311</v>
      </c>
      <c r="D9" s="7">
        <f t="shared" ref="D9:D16" si="0">SUM(C9*100)/B9</f>
        <v>31.832139201637666</v>
      </c>
    </row>
    <row r="10" spans="1:4" x14ac:dyDescent="0.45">
      <c r="A10" s="5" t="s">
        <v>2</v>
      </c>
      <c r="B10" s="8">
        <v>830</v>
      </c>
      <c r="C10" s="6">
        <v>299</v>
      </c>
      <c r="D10" s="7">
        <f t="shared" si="0"/>
        <v>36.024096385542165</v>
      </c>
    </row>
    <row r="11" spans="1:4" x14ac:dyDescent="0.45">
      <c r="A11" s="5" t="s">
        <v>3</v>
      </c>
      <c r="B11" s="8">
        <v>231</v>
      </c>
      <c r="C11" s="6">
        <v>122</v>
      </c>
      <c r="D11" s="7">
        <f t="shared" si="0"/>
        <v>52.813852813852812</v>
      </c>
    </row>
    <row r="12" spans="1:4" x14ac:dyDescent="0.45">
      <c r="A12" s="5" t="s">
        <v>4</v>
      </c>
      <c r="B12" s="8">
        <v>177</v>
      </c>
      <c r="C12" s="6">
        <v>112</v>
      </c>
      <c r="D12" s="7">
        <f t="shared" si="0"/>
        <v>63.27683615819209</v>
      </c>
    </row>
    <row r="13" spans="1:4" x14ac:dyDescent="0.45">
      <c r="A13" s="5" t="s">
        <v>5</v>
      </c>
      <c r="B13" s="8">
        <v>432</v>
      </c>
      <c r="C13" s="6">
        <v>319</v>
      </c>
      <c r="D13" s="7">
        <f t="shared" si="0"/>
        <v>73.842592592592595</v>
      </c>
    </row>
    <row r="14" spans="1:4" x14ac:dyDescent="0.45">
      <c r="A14" s="5" t="s">
        <v>6</v>
      </c>
      <c r="B14" s="8">
        <v>33</v>
      </c>
      <c r="C14" s="6">
        <v>35</v>
      </c>
      <c r="D14" s="7">
        <f t="shared" si="0"/>
        <v>106.06060606060606</v>
      </c>
    </row>
    <row r="15" spans="1:4" x14ac:dyDescent="0.45">
      <c r="A15" s="5" t="s">
        <v>7</v>
      </c>
      <c r="B15" s="8">
        <v>192</v>
      </c>
      <c r="C15" s="6">
        <v>103</v>
      </c>
      <c r="D15" s="7">
        <f t="shared" si="0"/>
        <v>53.645833333333336</v>
      </c>
    </row>
    <row r="16" spans="1:4" x14ac:dyDescent="0.45">
      <c r="A16" s="5" t="s">
        <v>8</v>
      </c>
      <c r="B16" s="8">
        <v>105</v>
      </c>
      <c r="C16" s="6">
        <v>167</v>
      </c>
      <c r="D16" s="7">
        <f t="shared" si="0"/>
        <v>159.04761904761904</v>
      </c>
    </row>
    <row r="17" spans="1:4" x14ac:dyDescent="0.45">
      <c r="A17" s="9" t="s">
        <v>77</v>
      </c>
      <c r="B17" s="6">
        <f>SUM(B9:B16)</f>
        <v>2977</v>
      </c>
      <c r="C17" s="6">
        <f>SUM(C9:C16)</f>
        <v>1468</v>
      </c>
      <c r="D17" s="7">
        <f>SUM(C17*100)/B17</f>
        <v>49.311387302653678</v>
      </c>
    </row>
    <row r="18" spans="1:4" x14ac:dyDescent="0.45">
      <c r="A18" s="10"/>
      <c r="B18" s="11"/>
      <c r="C18" s="11"/>
      <c r="D18" s="12"/>
    </row>
    <row r="19" spans="1:4" x14ac:dyDescent="0.45">
      <c r="A19" s="5" t="s">
        <v>9</v>
      </c>
      <c r="B19" s="8">
        <v>99</v>
      </c>
      <c r="C19" s="6">
        <v>31</v>
      </c>
      <c r="D19" s="7">
        <f t="shared" ref="D19:D20" si="1">SUM(C19*100)/B19</f>
        <v>31.313131313131311</v>
      </c>
    </row>
    <row r="20" spans="1:4" x14ac:dyDescent="0.45">
      <c r="A20" s="5" t="s">
        <v>10</v>
      </c>
      <c r="B20" s="8">
        <v>361</v>
      </c>
      <c r="C20" s="6">
        <v>61</v>
      </c>
      <c r="D20" s="7">
        <f t="shared" si="1"/>
        <v>16.897506925207757</v>
      </c>
    </row>
    <row r="21" spans="1:4" x14ac:dyDescent="0.45">
      <c r="A21" s="5" t="s">
        <v>11</v>
      </c>
      <c r="B21" s="8">
        <v>156</v>
      </c>
      <c r="C21" s="6">
        <v>8</v>
      </c>
      <c r="D21" s="7">
        <f t="shared" ref="D21:D23" si="2">SUM(C21*100)/B21</f>
        <v>5.1282051282051286</v>
      </c>
    </row>
    <row r="22" spans="1:4" x14ac:dyDescent="0.45">
      <c r="A22" s="5" t="s">
        <v>12</v>
      </c>
      <c r="B22" s="8">
        <v>117</v>
      </c>
      <c r="C22" s="6">
        <v>11</v>
      </c>
      <c r="D22" s="7">
        <f t="shared" si="2"/>
        <v>9.4017094017094021</v>
      </c>
    </row>
    <row r="23" spans="1:4" x14ac:dyDescent="0.45">
      <c r="A23" s="5" t="s">
        <v>13</v>
      </c>
      <c r="B23" s="8">
        <v>152</v>
      </c>
      <c r="C23" s="6">
        <v>55</v>
      </c>
      <c r="D23" s="7">
        <f t="shared" si="2"/>
        <v>36.184210526315788</v>
      </c>
    </row>
    <row r="24" spans="1:4" x14ac:dyDescent="0.45">
      <c r="A24" s="9" t="s">
        <v>77</v>
      </c>
      <c r="B24" s="6">
        <f>SUM(B19:B23)</f>
        <v>885</v>
      </c>
      <c r="C24" s="6">
        <f>SUM(C19:C23)</f>
        <v>166</v>
      </c>
      <c r="D24" s="7">
        <f>SUM(C24*100)/B24</f>
        <v>18.757062146892654</v>
      </c>
    </row>
    <row r="25" spans="1:4" x14ac:dyDescent="0.45">
      <c r="A25" s="13"/>
      <c r="B25" s="11"/>
      <c r="C25" s="11"/>
      <c r="D25" s="12"/>
    </row>
    <row r="26" spans="1:4" x14ac:dyDescent="0.45">
      <c r="A26" s="5" t="s">
        <v>14</v>
      </c>
      <c r="B26" s="8">
        <v>237</v>
      </c>
      <c r="C26" s="6">
        <v>38</v>
      </c>
      <c r="D26" s="7">
        <f t="shared" ref="D26:D30" si="3">SUM(C26*100)/B26</f>
        <v>16.033755274261605</v>
      </c>
    </row>
    <row r="27" spans="1:4" x14ac:dyDescent="0.45">
      <c r="A27" s="5" t="s">
        <v>15</v>
      </c>
      <c r="B27" s="8">
        <v>82</v>
      </c>
      <c r="C27" s="6">
        <v>31</v>
      </c>
      <c r="D27" s="7">
        <f t="shared" si="3"/>
        <v>37.804878048780488</v>
      </c>
    </row>
    <row r="28" spans="1:4" x14ac:dyDescent="0.45">
      <c r="A28" s="5" t="s">
        <v>16</v>
      </c>
      <c r="B28" s="8">
        <v>130</v>
      </c>
      <c r="C28" s="6">
        <v>32</v>
      </c>
      <c r="D28" s="7">
        <f t="shared" si="3"/>
        <v>24.615384615384617</v>
      </c>
    </row>
    <row r="29" spans="1:4" x14ac:dyDescent="0.45">
      <c r="A29" s="5" t="s">
        <v>86</v>
      </c>
      <c r="B29" s="8">
        <v>152</v>
      </c>
      <c r="C29" s="6">
        <v>52</v>
      </c>
      <c r="D29" s="7">
        <f t="shared" si="3"/>
        <v>34.210526315789473</v>
      </c>
    </row>
    <row r="30" spans="1:4" x14ac:dyDescent="0.45">
      <c r="A30" s="5" t="s">
        <v>18</v>
      </c>
      <c r="B30" s="8">
        <v>57</v>
      </c>
      <c r="C30" s="6">
        <v>9</v>
      </c>
      <c r="D30" s="7">
        <f t="shared" si="3"/>
        <v>15.789473684210526</v>
      </c>
    </row>
    <row r="31" spans="1:4" x14ac:dyDescent="0.45">
      <c r="A31" s="9" t="s">
        <v>77</v>
      </c>
      <c r="B31" s="6">
        <f>SUM(B26:B30)</f>
        <v>658</v>
      </c>
      <c r="C31" s="6">
        <f>SUM(C26:C30)</f>
        <v>162</v>
      </c>
      <c r="D31" s="7">
        <f>SUM(C31*100)/B31</f>
        <v>24.620060790273556</v>
      </c>
    </row>
    <row r="32" spans="1:4" x14ac:dyDescent="0.45">
      <c r="A32" s="13"/>
      <c r="B32" s="11"/>
      <c r="C32" s="11"/>
      <c r="D32" s="12"/>
    </row>
    <row r="33" spans="1:4" x14ac:dyDescent="0.45">
      <c r="A33" s="5" t="s">
        <v>19</v>
      </c>
      <c r="B33" s="8">
        <v>285</v>
      </c>
      <c r="C33" s="6">
        <v>146</v>
      </c>
      <c r="D33" s="7">
        <f t="shared" ref="D33:D41" si="4">SUM(C33*100)/B33</f>
        <v>51.228070175438596</v>
      </c>
    </row>
    <row r="34" spans="1:4" x14ac:dyDescent="0.45">
      <c r="A34" s="5" t="s">
        <v>20</v>
      </c>
      <c r="B34" s="8">
        <v>204</v>
      </c>
      <c r="C34" s="6">
        <v>17</v>
      </c>
      <c r="D34" s="7">
        <f t="shared" si="4"/>
        <v>8.3333333333333339</v>
      </c>
    </row>
    <row r="35" spans="1:4" x14ac:dyDescent="0.45">
      <c r="A35" s="5" t="s">
        <v>21</v>
      </c>
      <c r="B35" s="8">
        <v>156</v>
      </c>
      <c r="C35" s="6">
        <v>139</v>
      </c>
      <c r="D35" s="7">
        <f t="shared" si="4"/>
        <v>89.102564102564102</v>
      </c>
    </row>
    <row r="36" spans="1:4" x14ac:dyDescent="0.45">
      <c r="A36" s="5" t="s">
        <v>22</v>
      </c>
      <c r="B36" s="8">
        <v>98</v>
      </c>
      <c r="C36" s="6">
        <v>69</v>
      </c>
      <c r="D36" s="7">
        <f t="shared" si="4"/>
        <v>70.408163265306129</v>
      </c>
    </row>
    <row r="37" spans="1:4" x14ac:dyDescent="0.45">
      <c r="A37" s="5" t="s">
        <v>23</v>
      </c>
      <c r="B37" s="8">
        <v>459</v>
      </c>
      <c r="C37" s="6">
        <v>259</v>
      </c>
      <c r="D37" s="7">
        <f t="shared" si="4"/>
        <v>56.427015250544663</v>
      </c>
    </row>
    <row r="38" spans="1:4" x14ac:dyDescent="0.45">
      <c r="A38" s="5" t="s">
        <v>24</v>
      </c>
      <c r="B38" s="8">
        <v>78</v>
      </c>
      <c r="C38" s="6">
        <v>6</v>
      </c>
      <c r="D38" s="7">
        <f t="shared" si="4"/>
        <v>7.6923076923076925</v>
      </c>
    </row>
    <row r="39" spans="1:4" x14ac:dyDescent="0.45">
      <c r="A39" s="5" t="s">
        <v>25</v>
      </c>
      <c r="B39" s="8">
        <v>49</v>
      </c>
      <c r="C39" s="6">
        <v>11</v>
      </c>
      <c r="D39" s="7">
        <f t="shared" si="4"/>
        <v>22.448979591836736</v>
      </c>
    </row>
    <row r="40" spans="1:4" x14ac:dyDescent="0.45">
      <c r="A40" s="5" t="s">
        <v>26</v>
      </c>
      <c r="B40" s="8">
        <v>82</v>
      </c>
      <c r="C40" s="6">
        <v>16</v>
      </c>
      <c r="D40" s="7">
        <f t="shared" si="4"/>
        <v>19.512195121951219</v>
      </c>
    </row>
    <row r="41" spans="1:4" x14ac:dyDescent="0.45">
      <c r="A41" s="9" t="s">
        <v>77</v>
      </c>
      <c r="B41" s="6">
        <f>SUM(B33:B40)</f>
        <v>1411</v>
      </c>
      <c r="C41" s="6">
        <f>SUM(C33:C40)</f>
        <v>663</v>
      </c>
      <c r="D41" s="7">
        <f t="shared" si="4"/>
        <v>46.987951807228917</v>
      </c>
    </row>
    <row r="42" spans="1:4" x14ac:dyDescent="0.45">
      <c r="A42" s="13"/>
      <c r="B42" s="11"/>
      <c r="C42" s="11"/>
      <c r="D42" s="12"/>
    </row>
    <row r="43" spans="1:4" x14ac:dyDescent="0.45">
      <c r="A43" s="5" t="s">
        <v>27</v>
      </c>
      <c r="B43" s="8">
        <v>207</v>
      </c>
      <c r="C43" s="6">
        <v>210</v>
      </c>
      <c r="D43" s="7">
        <f t="shared" ref="D43:D50" si="5">SUM(C43*100)/B43</f>
        <v>101.44927536231884</v>
      </c>
    </row>
    <row r="44" spans="1:4" x14ac:dyDescent="0.45">
      <c r="A44" s="5" t="s">
        <v>28</v>
      </c>
      <c r="B44" s="8">
        <v>350</v>
      </c>
      <c r="C44" s="6">
        <v>288</v>
      </c>
      <c r="D44" s="7">
        <f t="shared" si="5"/>
        <v>82.285714285714292</v>
      </c>
    </row>
    <row r="45" spans="1:4" x14ac:dyDescent="0.45">
      <c r="A45" s="5" t="s">
        <v>29</v>
      </c>
      <c r="B45" s="8">
        <v>164</v>
      </c>
      <c r="C45" s="6">
        <v>74</v>
      </c>
      <c r="D45" s="7">
        <f t="shared" si="5"/>
        <v>45.121951219512198</v>
      </c>
    </row>
    <row r="46" spans="1:4" x14ac:dyDescent="0.45">
      <c r="A46" s="5" t="s">
        <v>30</v>
      </c>
      <c r="B46" s="8">
        <v>240</v>
      </c>
      <c r="C46" s="6">
        <v>198</v>
      </c>
      <c r="D46" s="7">
        <f t="shared" si="5"/>
        <v>82.5</v>
      </c>
    </row>
    <row r="47" spans="1:4" x14ac:dyDescent="0.45">
      <c r="A47" s="5" t="s">
        <v>31</v>
      </c>
      <c r="B47" s="8">
        <v>890</v>
      </c>
      <c r="C47" s="6">
        <v>251</v>
      </c>
      <c r="D47" s="7">
        <f t="shared" si="5"/>
        <v>28.202247191011235</v>
      </c>
    </row>
    <row r="48" spans="1:4" x14ac:dyDescent="0.45">
      <c r="A48" s="5" t="s">
        <v>32</v>
      </c>
      <c r="B48" s="8">
        <v>61</v>
      </c>
      <c r="C48" s="6">
        <v>80</v>
      </c>
      <c r="D48" s="7">
        <f t="shared" si="5"/>
        <v>131.14754098360655</v>
      </c>
    </row>
    <row r="49" spans="1:4" x14ac:dyDescent="0.45">
      <c r="A49" s="5" t="s">
        <v>33</v>
      </c>
      <c r="B49" s="8">
        <v>33</v>
      </c>
      <c r="C49" s="6">
        <v>31</v>
      </c>
      <c r="D49" s="7">
        <f t="shared" si="5"/>
        <v>93.939393939393938</v>
      </c>
    </row>
    <row r="50" spans="1:4" x14ac:dyDescent="0.45">
      <c r="A50" s="5" t="s">
        <v>34</v>
      </c>
      <c r="B50" s="8">
        <v>286</v>
      </c>
      <c r="C50" s="6">
        <v>194</v>
      </c>
      <c r="D50" s="7">
        <f t="shared" si="5"/>
        <v>67.832167832167826</v>
      </c>
    </row>
    <row r="51" spans="1:4" x14ac:dyDescent="0.45">
      <c r="A51" s="9" t="s">
        <v>77</v>
      </c>
      <c r="B51" s="6">
        <f>SUM(B43:B50)</f>
        <v>2231</v>
      </c>
      <c r="C51" s="6">
        <f>SUM(C43:C50)</f>
        <v>1326</v>
      </c>
      <c r="D51" s="7">
        <f>SUM(C51*100)/B51</f>
        <v>59.435230838189156</v>
      </c>
    </row>
    <row r="52" spans="1:4" x14ac:dyDescent="0.45">
      <c r="A52" s="13"/>
      <c r="B52" s="11"/>
      <c r="C52" s="11"/>
      <c r="D52" s="12"/>
    </row>
    <row r="53" spans="1:4" x14ac:dyDescent="0.45">
      <c r="A53" s="5" t="s">
        <v>35</v>
      </c>
      <c r="B53" s="8">
        <v>209</v>
      </c>
      <c r="C53" s="6">
        <v>167</v>
      </c>
      <c r="D53" s="7">
        <f t="shared" ref="D53:D60" si="6">SUM(C53*100)/B53</f>
        <v>79.904306220095691</v>
      </c>
    </row>
    <row r="54" spans="1:4" x14ac:dyDescent="0.45">
      <c r="A54" s="5" t="s">
        <v>36</v>
      </c>
      <c r="B54" s="8">
        <v>1012</v>
      </c>
      <c r="C54" s="6">
        <v>620</v>
      </c>
      <c r="D54" s="7">
        <f t="shared" si="6"/>
        <v>61.264822134387352</v>
      </c>
    </row>
    <row r="55" spans="1:4" x14ac:dyDescent="0.45">
      <c r="A55" s="5" t="s">
        <v>37</v>
      </c>
      <c r="B55" s="8">
        <v>1915</v>
      </c>
      <c r="C55" s="14">
        <v>725</v>
      </c>
      <c r="D55" s="7">
        <f t="shared" si="6"/>
        <v>37.859007832898172</v>
      </c>
    </row>
    <row r="56" spans="1:4" x14ac:dyDescent="0.45">
      <c r="A56" s="5" t="s">
        <v>38</v>
      </c>
      <c r="B56" s="8">
        <v>79</v>
      </c>
      <c r="C56" s="6">
        <v>33</v>
      </c>
      <c r="D56" s="7">
        <f t="shared" si="6"/>
        <v>41.77215189873418</v>
      </c>
    </row>
    <row r="57" spans="1:4" x14ac:dyDescent="0.45">
      <c r="A57" s="5" t="s">
        <v>39</v>
      </c>
      <c r="B57" s="8">
        <v>270</v>
      </c>
      <c r="C57" s="6">
        <v>226</v>
      </c>
      <c r="D57" s="7">
        <f t="shared" si="6"/>
        <v>83.703703703703709</v>
      </c>
    </row>
    <row r="58" spans="1:4" x14ac:dyDescent="0.45">
      <c r="A58" s="5" t="s">
        <v>40</v>
      </c>
      <c r="B58" s="8">
        <v>571</v>
      </c>
      <c r="C58" s="6">
        <v>267</v>
      </c>
      <c r="D58" s="7">
        <f t="shared" si="6"/>
        <v>46.760070052539405</v>
      </c>
    </row>
    <row r="59" spans="1:4" x14ac:dyDescent="0.45">
      <c r="A59" s="5" t="s">
        <v>41</v>
      </c>
      <c r="B59" s="8">
        <v>1058</v>
      </c>
      <c r="C59" s="6">
        <v>322</v>
      </c>
      <c r="D59" s="7">
        <f t="shared" si="6"/>
        <v>30.434782608695652</v>
      </c>
    </row>
    <row r="60" spans="1:4" x14ac:dyDescent="0.45">
      <c r="A60" s="5" t="s">
        <v>42</v>
      </c>
      <c r="B60" s="8">
        <v>266</v>
      </c>
      <c r="C60" s="6">
        <v>121</v>
      </c>
      <c r="D60" s="7">
        <f t="shared" si="6"/>
        <v>45.488721804511279</v>
      </c>
    </row>
    <row r="61" spans="1:4" x14ac:dyDescent="0.45">
      <c r="A61" s="9" t="s">
        <v>77</v>
      </c>
      <c r="B61" s="6">
        <f>SUM(B53:B60)</f>
        <v>5380</v>
      </c>
      <c r="C61" s="6">
        <f>SUM(C53:C60)</f>
        <v>2481</v>
      </c>
      <c r="D61" s="7">
        <f>SUM(C61*100)/B61</f>
        <v>46.115241635687731</v>
      </c>
    </row>
    <row r="62" spans="1:4" x14ac:dyDescent="0.45">
      <c r="A62" s="13"/>
      <c r="B62" s="11"/>
      <c r="C62" s="11"/>
      <c r="D62" s="12"/>
    </row>
    <row r="63" spans="1:4" x14ac:dyDescent="0.45">
      <c r="A63" s="5" t="s">
        <v>87</v>
      </c>
      <c r="B63" s="8">
        <v>205</v>
      </c>
      <c r="C63" s="6">
        <v>111</v>
      </c>
      <c r="D63" s="7">
        <f t="shared" ref="D63:D66" si="7">SUM(C63*100)/B63</f>
        <v>54.146341463414636</v>
      </c>
    </row>
    <row r="64" spans="1:4" x14ac:dyDescent="0.45">
      <c r="A64" s="5" t="s">
        <v>44</v>
      </c>
      <c r="B64" s="8">
        <v>1366</v>
      </c>
      <c r="C64" s="6">
        <v>491</v>
      </c>
      <c r="D64" s="7">
        <f t="shared" si="7"/>
        <v>35.944363103953151</v>
      </c>
    </row>
    <row r="65" spans="1:4" x14ac:dyDescent="0.45">
      <c r="A65" s="5" t="s">
        <v>45</v>
      </c>
      <c r="B65" s="8">
        <v>397</v>
      </c>
      <c r="C65" s="6">
        <v>177</v>
      </c>
      <c r="D65" s="7">
        <f t="shared" si="7"/>
        <v>44.584382871536526</v>
      </c>
    </row>
    <row r="66" spans="1:4" x14ac:dyDescent="0.45">
      <c r="A66" s="5" t="s">
        <v>46</v>
      </c>
      <c r="B66" s="8">
        <v>1018</v>
      </c>
      <c r="C66" s="6">
        <v>602</v>
      </c>
      <c r="D66" s="7">
        <f t="shared" si="7"/>
        <v>59.13555992141454</v>
      </c>
    </row>
    <row r="67" spans="1:4" x14ac:dyDescent="0.45">
      <c r="A67" s="9" t="s">
        <v>77</v>
      </c>
      <c r="B67" s="6">
        <f>SUM(B63:B66)</f>
        <v>2986</v>
      </c>
      <c r="C67" s="6">
        <f>SUM(C63:C66)</f>
        <v>1381</v>
      </c>
      <c r="D67" s="7">
        <f>SUM(C67*100)/B67</f>
        <v>46.249162759544539</v>
      </c>
    </row>
    <row r="68" spans="1:4" x14ac:dyDescent="0.45">
      <c r="A68" s="13"/>
      <c r="B68" s="11"/>
      <c r="C68" s="11"/>
      <c r="D68" s="12"/>
    </row>
    <row r="69" spans="1:4" x14ac:dyDescent="0.45">
      <c r="A69" s="5" t="s">
        <v>47</v>
      </c>
      <c r="B69" s="8">
        <v>571</v>
      </c>
      <c r="C69" s="6">
        <v>191</v>
      </c>
      <c r="D69" s="7">
        <f t="shared" ref="D69:D75" si="8">SUM(C69*100)/B69</f>
        <v>33.450087565674252</v>
      </c>
    </row>
    <row r="70" spans="1:4" x14ac:dyDescent="0.45">
      <c r="A70" s="5" t="s">
        <v>48</v>
      </c>
      <c r="B70" s="8">
        <v>538</v>
      </c>
      <c r="C70" s="6">
        <v>244</v>
      </c>
      <c r="D70" s="7">
        <f t="shared" si="8"/>
        <v>45.353159851301115</v>
      </c>
    </row>
    <row r="71" spans="1:4" x14ac:dyDescent="0.45">
      <c r="A71" s="5" t="s">
        <v>49</v>
      </c>
      <c r="B71" s="8">
        <v>632</v>
      </c>
      <c r="C71" s="6">
        <v>175</v>
      </c>
      <c r="D71" s="7">
        <f t="shared" si="8"/>
        <v>27.689873417721518</v>
      </c>
    </row>
    <row r="72" spans="1:4" x14ac:dyDescent="0.45">
      <c r="A72" s="5" t="s">
        <v>50</v>
      </c>
      <c r="B72" s="8">
        <v>381</v>
      </c>
      <c r="C72" s="6">
        <v>79</v>
      </c>
      <c r="D72" s="7">
        <f t="shared" si="8"/>
        <v>20.73490813648294</v>
      </c>
    </row>
    <row r="73" spans="1:4" x14ac:dyDescent="0.45">
      <c r="A73" s="5" t="s">
        <v>51</v>
      </c>
      <c r="B73" s="8">
        <v>591</v>
      </c>
      <c r="C73" s="6">
        <v>296</v>
      </c>
      <c r="D73" s="7">
        <f t="shared" si="8"/>
        <v>50.084602368866328</v>
      </c>
    </row>
    <row r="74" spans="1:4" x14ac:dyDescent="0.45">
      <c r="A74" s="5" t="s">
        <v>52</v>
      </c>
      <c r="B74" s="8">
        <v>217</v>
      </c>
      <c r="C74" s="6">
        <v>39</v>
      </c>
      <c r="D74" s="7">
        <f t="shared" si="8"/>
        <v>17.972350230414747</v>
      </c>
    </row>
    <row r="75" spans="1:4" x14ac:dyDescent="0.45">
      <c r="A75" s="5" t="s">
        <v>53</v>
      </c>
      <c r="B75" s="8">
        <v>492</v>
      </c>
      <c r="C75" s="6">
        <v>125</v>
      </c>
      <c r="D75" s="7">
        <f t="shared" si="8"/>
        <v>25.40650406504065</v>
      </c>
    </row>
    <row r="76" spans="1:4" x14ac:dyDescent="0.45">
      <c r="A76" s="9" t="s">
        <v>77</v>
      </c>
      <c r="B76" s="6">
        <f>SUM(B69:B75)</f>
        <v>3422</v>
      </c>
      <c r="C76" s="6">
        <f>SUM(C69:C75)</f>
        <v>1149</v>
      </c>
      <c r="D76" s="7">
        <f>SUM(C76*100)/B76</f>
        <v>33.576855639976621</v>
      </c>
    </row>
    <row r="77" spans="1:4" x14ac:dyDescent="0.45">
      <c r="A77" s="13"/>
      <c r="B77" s="11"/>
      <c r="C77" s="11"/>
      <c r="D77" s="12"/>
    </row>
    <row r="78" spans="1:4" x14ac:dyDescent="0.45">
      <c r="A78" s="5" t="s">
        <v>54</v>
      </c>
      <c r="B78" s="8">
        <v>687</v>
      </c>
      <c r="C78" s="6">
        <v>543</v>
      </c>
      <c r="D78" s="7">
        <f t="shared" ref="D78:D81" si="9">SUM(C78*100)/B78</f>
        <v>79.039301310043669</v>
      </c>
    </row>
    <row r="79" spans="1:4" x14ac:dyDescent="0.45">
      <c r="A79" s="5" t="s">
        <v>55</v>
      </c>
      <c r="B79" s="8">
        <v>1411</v>
      </c>
      <c r="C79" s="6">
        <v>275</v>
      </c>
      <c r="D79" s="7">
        <f t="shared" si="9"/>
        <v>19.489723600283487</v>
      </c>
    </row>
    <row r="80" spans="1:4" x14ac:dyDescent="0.45">
      <c r="A80" s="5" t="s">
        <v>56</v>
      </c>
      <c r="B80" s="8">
        <v>443</v>
      </c>
      <c r="C80" s="6">
        <v>113</v>
      </c>
      <c r="D80" s="7">
        <f t="shared" si="9"/>
        <v>25.507900677200904</v>
      </c>
    </row>
    <row r="81" spans="1:4" x14ac:dyDescent="0.45">
      <c r="A81" s="5" t="s">
        <v>57</v>
      </c>
      <c r="B81" s="8">
        <v>535</v>
      </c>
      <c r="C81" s="6">
        <v>327</v>
      </c>
      <c r="D81" s="7">
        <f t="shared" si="9"/>
        <v>61.121495327102807</v>
      </c>
    </row>
    <row r="82" spans="1:4" x14ac:dyDescent="0.45">
      <c r="A82" s="9" t="s">
        <v>77</v>
      </c>
      <c r="B82" s="6">
        <f>SUM(B78:B81)</f>
        <v>3076</v>
      </c>
      <c r="C82" s="6">
        <f>SUM(C78:C81)</f>
        <v>1258</v>
      </c>
      <c r="D82" s="7">
        <f>SUM(C82*100)/B82</f>
        <v>40.897269180754229</v>
      </c>
    </row>
    <row r="83" spans="1:4" x14ac:dyDescent="0.45">
      <c r="A83" s="13"/>
      <c r="B83" s="11"/>
      <c r="C83" s="11"/>
      <c r="D83" s="12"/>
    </row>
    <row r="84" spans="1:4" x14ac:dyDescent="0.45">
      <c r="A84" s="5" t="s">
        <v>58</v>
      </c>
      <c r="B84" s="8">
        <v>721</v>
      </c>
      <c r="C84" s="6">
        <v>140</v>
      </c>
      <c r="D84" s="7">
        <f t="shared" ref="D84:D88" si="10">SUM(C84*100)/B84</f>
        <v>19.417475728155338</v>
      </c>
    </row>
    <row r="85" spans="1:4" x14ac:dyDescent="0.45">
      <c r="A85" s="5" t="s">
        <v>59</v>
      </c>
      <c r="B85" s="8">
        <v>741</v>
      </c>
      <c r="C85" s="6">
        <v>505</v>
      </c>
      <c r="D85" s="7">
        <f t="shared" si="10"/>
        <v>68.151147098515523</v>
      </c>
    </row>
    <row r="86" spans="1:4" x14ac:dyDescent="0.45">
      <c r="A86" s="5" t="s">
        <v>60</v>
      </c>
      <c r="B86" s="8">
        <v>1053</v>
      </c>
      <c r="C86" s="6">
        <v>847</v>
      </c>
      <c r="D86" s="7">
        <f t="shared" si="10"/>
        <v>80.43684710351377</v>
      </c>
    </row>
    <row r="87" spans="1:4" x14ac:dyDescent="0.45">
      <c r="A87" s="5" t="s">
        <v>61</v>
      </c>
      <c r="B87" s="8">
        <v>548</v>
      </c>
      <c r="C87" s="6">
        <v>263</v>
      </c>
      <c r="D87" s="7">
        <f t="shared" si="10"/>
        <v>47.992700729927009</v>
      </c>
    </row>
    <row r="88" spans="1:4" x14ac:dyDescent="0.45">
      <c r="A88" s="5" t="s">
        <v>62</v>
      </c>
      <c r="B88" s="8">
        <v>2897</v>
      </c>
      <c r="C88" s="6">
        <v>1518</v>
      </c>
      <c r="D88" s="7">
        <f t="shared" si="10"/>
        <v>52.39903348291336</v>
      </c>
    </row>
    <row r="89" spans="1:4" x14ac:dyDescent="0.45">
      <c r="A89" s="9" t="s">
        <v>77</v>
      </c>
      <c r="B89" s="6">
        <f>SUM(B84:B88)</f>
        <v>5960</v>
      </c>
      <c r="C89" s="6">
        <f>SUM(C84:C88)</f>
        <v>3273</v>
      </c>
      <c r="D89" s="7">
        <f>SUM(C89*100)/B89</f>
        <v>54.916107382550337</v>
      </c>
    </row>
    <row r="90" spans="1:4" x14ac:dyDescent="0.45">
      <c r="A90" s="13"/>
      <c r="B90" s="11"/>
      <c r="C90" s="11"/>
      <c r="D90" s="12"/>
    </row>
    <row r="91" spans="1:4" x14ac:dyDescent="0.45">
      <c r="A91" s="5" t="s">
        <v>63</v>
      </c>
      <c r="B91" s="8">
        <v>71</v>
      </c>
      <c r="C91" s="6">
        <v>15</v>
      </c>
      <c r="D91" s="7">
        <f>SUM(C91*100)/B91</f>
        <v>21.12676056338028</v>
      </c>
    </row>
    <row r="92" spans="1:4" x14ac:dyDescent="0.45">
      <c r="A92" s="5" t="s">
        <v>64</v>
      </c>
      <c r="B92" s="8">
        <v>114</v>
      </c>
      <c r="C92" s="6">
        <v>115</v>
      </c>
      <c r="D92" s="7">
        <f t="shared" ref="D92:D97" si="11">SUM(C92*100)/B92</f>
        <v>100.87719298245614</v>
      </c>
    </row>
    <row r="93" spans="1:4" x14ac:dyDescent="0.45">
      <c r="A93" s="5" t="s">
        <v>65</v>
      </c>
      <c r="B93" s="8">
        <v>694</v>
      </c>
      <c r="C93" s="6">
        <v>113</v>
      </c>
      <c r="D93" s="7">
        <f t="shared" si="11"/>
        <v>16.282420749279538</v>
      </c>
    </row>
    <row r="94" spans="1:4" x14ac:dyDescent="0.45">
      <c r="A94" s="5" t="s">
        <v>66</v>
      </c>
      <c r="B94" s="8">
        <v>36</v>
      </c>
      <c r="C94" s="6">
        <v>23</v>
      </c>
      <c r="D94" s="7">
        <f t="shared" si="11"/>
        <v>63.888888888888886</v>
      </c>
    </row>
    <row r="95" spans="1:4" x14ac:dyDescent="0.45">
      <c r="A95" s="5" t="s">
        <v>67</v>
      </c>
      <c r="B95" s="8">
        <v>34</v>
      </c>
      <c r="C95" s="6">
        <v>31</v>
      </c>
      <c r="D95" s="7">
        <f t="shared" si="11"/>
        <v>91.17647058823529</v>
      </c>
    </row>
    <row r="96" spans="1:4" x14ac:dyDescent="0.45">
      <c r="A96" s="5" t="s">
        <v>68</v>
      </c>
      <c r="B96" s="8">
        <v>24</v>
      </c>
      <c r="C96" s="6">
        <v>2</v>
      </c>
      <c r="D96" s="7">
        <f t="shared" si="11"/>
        <v>8.3333333333333339</v>
      </c>
    </row>
    <row r="97" spans="1:4" x14ac:dyDescent="0.45">
      <c r="A97" s="5" t="s">
        <v>69</v>
      </c>
      <c r="B97" s="8">
        <v>210</v>
      </c>
      <c r="C97" s="6">
        <v>270</v>
      </c>
      <c r="D97" s="7">
        <f t="shared" si="11"/>
        <v>128.57142857142858</v>
      </c>
    </row>
    <row r="98" spans="1:4" x14ac:dyDescent="0.45">
      <c r="A98" s="9" t="s">
        <v>77</v>
      </c>
      <c r="B98" s="6">
        <f>SUM(B91:B97)</f>
        <v>1183</v>
      </c>
      <c r="C98" s="6">
        <f>SUM(C91:C97)</f>
        <v>569</v>
      </c>
      <c r="D98" s="7">
        <f>SUM(C98*100)/B98</f>
        <v>48.098055790363482</v>
      </c>
    </row>
    <row r="99" spans="1:4" x14ac:dyDescent="0.45">
      <c r="A99" s="13"/>
      <c r="B99" s="11"/>
      <c r="C99" s="11"/>
      <c r="D99" s="12"/>
    </row>
    <row r="100" spans="1:4" x14ac:dyDescent="0.45">
      <c r="A100" s="5" t="s">
        <v>70</v>
      </c>
      <c r="B100" s="8">
        <v>364</v>
      </c>
      <c r="C100" s="6">
        <v>289</v>
      </c>
      <c r="D100" s="7">
        <f t="shared" ref="D100:D106" si="12">SUM(C100*100)/B100</f>
        <v>79.395604395604394</v>
      </c>
    </row>
    <row r="101" spans="1:4" x14ac:dyDescent="0.45">
      <c r="A101" s="5" t="s">
        <v>71</v>
      </c>
      <c r="B101" s="8">
        <v>129</v>
      </c>
      <c r="C101" s="6">
        <v>89</v>
      </c>
      <c r="D101" s="7">
        <f t="shared" si="12"/>
        <v>68.992248062015506</v>
      </c>
    </row>
    <row r="102" spans="1:4" x14ac:dyDescent="0.45">
      <c r="A102" s="5" t="s">
        <v>72</v>
      </c>
      <c r="B102" s="8">
        <v>344</v>
      </c>
      <c r="C102" s="6">
        <v>298</v>
      </c>
      <c r="D102" s="7">
        <f t="shared" si="12"/>
        <v>86.627906976744185</v>
      </c>
    </row>
    <row r="103" spans="1:4" x14ac:dyDescent="0.45">
      <c r="A103" s="5" t="s">
        <v>73</v>
      </c>
      <c r="B103" s="8">
        <v>117</v>
      </c>
      <c r="C103" s="6">
        <v>9</v>
      </c>
      <c r="D103" s="7">
        <f t="shared" si="12"/>
        <v>7.6923076923076925</v>
      </c>
    </row>
    <row r="104" spans="1:4" x14ac:dyDescent="0.45">
      <c r="A104" s="5" t="s">
        <v>74</v>
      </c>
      <c r="B104" s="8">
        <v>83</v>
      </c>
      <c r="C104" s="6">
        <v>76</v>
      </c>
      <c r="D104" s="7">
        <f t="shared" si="12"/>
        <v>91.566265060240966</v>
      </c>
    </row>
    <row r="105" spans="1:4" x14ac:dyDescent="0.45">
      <c r="A105" s="5" t="s">
        <v>75</v>
      </c>
      <c r="B105" s="8">
        <v>516</v>
      </c>
      <c r="C105" s="6">
        <v>142</v>
      </c>
      <c r="D105" s="7">
        <f t="shared" si="12"/>
        <v>27.519379844961239</v>
      </c>
    </row>
    <row r="106" spans="1:4" x14ac:dyDescent="0.45">
      <c r="A106" s="5" t="s">
        <v>76</v>
      </c>
      <c r="B106" s="8">
        <v>151</v>
      </c>
      <c r="C106" s="6">
        <v>119</v>
      </c>
      <c r="D106" s="7">
        <f t="shared" si="12"/>
        <v>78.807947019867555</v>
      </c>
    </row>
    <row r="107" spans="1:4" x14ac:dyDescent="0.45">
      <c r="A107" s="9" t="s">
        <v>77</v>
      </c>
      <c r="B107" s="6">
        <f>SUM(B100:B106)</f>
        <v>1704</v>
      </c>
      <c r="C107" s="6">
        <f>SUM(C100:C106)</f>
        <v>1022</v>
      </c>
      <c r="D107" s="7">
        <f>SUM(C107*100)/B107</f>
        <v>59.976525821596248</v>
      </c>
    </row>
    <row r="108" spans="1:4" x14ac:dyDescent="0.45">
      <c r="A108" s="13"/>
      <c r="B108" s="11"/>
      <c r="C108" s="11"/>
      <c r="D108" s="12"/>
    </row>
    <row r="109" spans="1:4" x14ac:dyDescent="0.45">
      <c r="A109" s="15" t="s">
        <v>88</v>
      </c>
      <c r="B109" s="6">
        <v>9127</v>
      </c>
      <c r="C109" s="6">
        <v>2259</v>
      </c>
      <c r="D109" s="7">
        <f t="shared" ref="D109" si="13">SUM(C109*100)/B109</f>
        <v>24.750739563931194</v>
      </c>
    </row>
    <row r="110" spans="1:4" x14ac:dyDescent="0.45">
      <c r="A110" s="16" t="s">
        <v>77</v>
      </c>
      <c r="B110" s="6">
        <f>SUM(B109)</f>
        <v>9127</v>
      </c>
      <c r="C110" s="6">
        <f>SUM(C109)</f>
        <v>2259</v>
      </c>
      <c r="D110" s="7">
        <f>SUM(C110*100)/B110</f>
        <v>24.750739563931194</v>
      </c>
    </row>
    <row r="111" spans="1:4" x14ac:dyDescent="0.45">
      <c r="A111" s="17"/>
      <c r="B111" s="18"/>
      <c r="C111" s="18"/>
      <c r="D111" s="19"/>
    </row>
    <row r="112" spans="1:4" x14ac:dyDescent="0.45">
      <c r="A112" s="21"/>
      <c r="B112" s="6">
        <f>SUM(B17+B24+B31+B41+B51+B61+B67+B76+B82+B89+B98+B107+B110)</f>
        <v>41000</v>
      </c>
      <c r="C112" s="6">
        <f>SUM(C17+C24+C31+C41+C51+C61+C67+C76+C82+C89+C98+C107+C110)</f>
        <v>17177</v>
      </c>
      <c r="D112" s="7">
        <f>SUM(C112*100)/B112</f>
        <v>41.895121951219515</v>
      </c>
    </row>
    <row r="114" spans="3:3" x14ac:dyDescent="0.45">
      <c r="C114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workbookViewId="0">
      <selection activeCell="G3" sqref="G1:G1048576"/>
    </sheetView>
  </sheetViews>
  <sheetFormatPr defaultRowHeight="18.75" x14ac:dyDescent="0.3"/>
  <cols>
    <col min="1" max="1" width="11.875" style="51" bestFit="1" customWidth="1"/>
    <col min="2" max="5" width="9" style="51"/>
    <col min="6" max="6" width="14.125" style="51" customWidth="1"/>
    <col min="7" max="16384" width="9" style="51"/>
  </cols>
  <sheetData>
    <row r="1" spans="1:29" ht="18.75" customHeight="1" x14ac:dyDescent="0.3">
      <c r="A1" s="151" t="s">
        <v>98</v>
      </c>
      <c r="B1" s="151"/>
      <c r="C1" s="151"/>
      <c r="D1" s="151"/>
      <c r="E1" s="151"/>
      <c r="F1" s="151"/>
      <c r="G1" s="151"/>
      <c r="H1" s="151"/>
      <c r="I1" s="151"/>
      <c r="AB1" s="150"/>
      <c r="AC1" s="150"/>
    </row>
    <row r="2" spans="1:29" x14ac:dyDescent="0.3">
      <c r="A2" s="152" t="s">
        <v>99</v>
      </c>
      <c r="B2" s="152"/>
      <c r="C2" s="152"/>
      <c r="D2" s="152"/>
      <c r="E2" s="152"/>
      <c r="F2" s="152"/>
      <c r="G2" s="152"/>
      <c r="H2" s="152"/>
      <c r="I2" s="152"/>
      <c r="AA2" s="53"/>
      <c r="AB2" s="150"/>
      <c r="AC2" s="150"/>
    </row>
    <row r="3" spans="1:29" ht="54" customHeight="1" thickBot="1" x14ac:dyDescent="0.35">
      <c r="A3" s="52"/>
      <c r="AA3" s="53"/>
      <c r="AB3" s="53"/>
      <c r="AC3" s="53"/>
    </row>
    <row r="4" spans="1:29" s="70" customFormat="1" ht="38.25" thickBot="1" x14ac:dyDescent="0.35">
      <c r="A4" s="54" t="s">
        <v>100</v>
      </c>
      <c r="B4" s="54" t="s">
        <v>101</v>
      </c>
      <c r="C4" s="55" t="s">
        <v>102</v>
      </c>
      <c r="D4" s="56"/>
      <c r="E4" s="57"/>
      <c r="F4" s="55" t="s">
        <v>103</v>
      </c>
      <c r="G4" s="56"/>
      <c r="H4" s="56"/>
      <c r="I4" s="56"/>
      <c r="J4" s="56"/>
      <c r="K4" s="56"/>
      <c r="L4" s="56"/>
      <c r="M4" s="57"/>
      <c r="N4" s="55" t="s">
        <v>104</v>
      </c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  <c r="AC4" s="150"/>
    </row>
    <row r="5" spans="1:29" ht="72.75" customHeight="1" thickBot="1" x14ac:dyDescent="0.35">
      <c r="A5" s="58"/>
      <c r="B5" s="58"/>
      <c r="C5" s="54" t="s">
        <v>105</v>
      </c>
      <c r="D5" s="54" t="s">
        <v>106</v>
      </c>
      <c r="E5" s="54" t="s">
        <v>107</v>
      </c>
      <c r="F5" s="59" t="s">
        <v>108</v>
      </c>
      <c r="G5" s="60"/>
      <c r="H5" s="55" t="s">
        <v>109</v>
      </c>
      <c r="I5" s="56"/>
      <c r="J5" s="56"/>
      <c r="K5" s="56"/>
      <c r="L5" s="57"/>
      <c r="M5" s="54" t="s">
        <v>110</v>
      </c>
      <c r="N5" s="54" t="s">
        <v>111</v>
      </c>
      <c r="O5" s="54" t="s">
        <v>112</v>
      </c>
      <c r="P5" s="54" t="s">
        <v>113</v>
      </c>
      <c r="Q5" s="54" t="s">
        <v>115</v>
      </c>
      <c r="R5" s="54" t="s">
        <v>116</v>
      </c>
      <c r="S5" s="54" t="s">
        <v>117</v>
      </c>
      <c r="T5" s="54" t="s">
        <v>118</v>
      </c>
      <c r="U5" s="54" t="s">
        <v>119</v>
      </c>
      <c r="V5" s="54" t="s">
        <v>120</v>
      </c>
      <c r="W5" s="54" t="s">
        <v>121</v>
      </c>
      <c r="X5" s="54" t="s">
        <v>122</v>
      </c>
      <c r="Y5" s="54" t="s">
        <v>123</v>
      </c>
      <c r="Z5" s="54" t="s">
        <v>124</v>
      </c>
      <c r="AA5" s="54" t="s">
        <v>125</v>
      </c>
      <c r="AC5" s="150"/>
    </row>
    <row r="6" spans="1:29" ht="15.75" customHeight="1" thickBot="1" x14ac:dyDescent="0.35">
      <c r="A6" s="58"/>
      <c r="B6" s="58"/>
      <c r="C6" s="58"/>
      <c r="D6" s="58"/>
      <c r="E6" s="58"/>
      <c r="F6" s="61"/>
      <c r="G6" s="62"/>
      <c r="H6" s="55" t="s">
        <v>126</v>
      </c>
      <c r="I6" s="57"/>
      <c r="J6" s="54" t="s">
        <v>127</v>
      </c>
      <c r="K6" s="54" t="s">
        <v>128</v>
      </c>
      <c r="L6" s="54" t="s">
        <v>129</v>
      </c>
      <c r="M6" s="58"/>
      <c r="N6" s="58"/>
      <c r="O6" s="58"/>
      <c r="P6" s="58" t="s">
        <v>114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C6" s="150"/>
    </row>
    <row r="7" spans="1:29" ht="38.25" thickBot="1" x14ac:dyDescent="0.35">
      <c r="A7" s="63"/>
      <c r="B7" s="63"/>
      <c r="C7" s="63"/>
      <c r="D7" s="63"/>
      <c r="E7" s="63"/>
      <c r="F7" s="64" t="s">
        <v>130</v>
      </c>
      <c r="G7" s="64" t="s">
        <v>131</v>
      </c>
      <c r="H7" s="64" t="s">
        <v>132</v>
      </c>
      <c r="I7" s="64" t="s">
        <v>133</v>
      </c>
      <c r="J7" s="63"/>
      <c r="K7" s="63"/>
      <c r="L7" s="63"/>
      <c r="M7" s="63"/>
      <c r="N7" s="63"/>
      <c r="O7" s="63"/>
      <c r="P7" s="65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C7" s="150"/>
    </row>
    <row r="8" spans="1:29" ht="19.5" thickBot="1" x14ac:dyDescent="0.35">
      <c r="A8" s="66" t="s">
        <v>2</v>
      </c>
      <c r="B8" s="67">
        <v>1424</v>
      </c>
      <c r="C8" s="67">
        <v>37</v>
      </c>
      <c r="D8" s="67">
        <v>391</v>
      </c>
      <c r="E8" s="67">
        <v>954</v>
      </c>
      <c r="F8" s="67">
        <v>891</v>
      </c>
      <c r="G8" s="67">
        <v>33</v>
      </c>
      <c r="H8" s="67">
        <v>1</v>
      </c>
      <c r="I8" s="67">
        <v>3</v>
      </c>
      <c r="J8" s="67">
        <v>480</v>
      </c>
      <c r="K8" s="67">
        <v>0</v>
      </c>
      <c r="L8" s="67">
        <v>500</v>
      </c>
      <c r="M8" s="67">
        <v>0</v>
      </c>
      <c r="N8" s="67">
        <v>216</v>
      </c>
      <c r="O8" s="67">
        <v>362</v>
      </c>
      <c r="P8" s="67">
        <v>0</v>
      </c>
      <c r="Q8" s="67">
        <v>701</v>
      </c>
      <c r="R8" s="67">
        <v>0</v>
      </c>
      <c r="S8" s="67">
        <v>0</v>
      </c>
      <c r="T8" s="67">
        <v>299</v>
      </c>
      <c r="U8" s="67">
        <v>1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19</v>
      </c>
      <c r="AC8" s="150"/>
    </row>
    <row r="9" spans="1:29" ht="19.5" thickBot="1" x14ac:dyDescent="0.35">
      <c r="A9" s="66" t="s">
        <v>1</v>
      </c>
      <c r="B9" s="67">
        <v>1724</v>
      </c>
      <c r="C9" s="67">
        <v>130</v>
      </c>
      <c r="D9" s="67">
        <v>909</v>
      </c>
      <c r="E9" s="67">
        <v>645</v>
      </c>
      <c r="F9" s="67">
        <v>1432</v>
      </c>
      <c r="G9" s="67">
        <v>17</v>
      </c>
      <c r="H9" s="67">
        <v>0</v>
      </c>
      <c r="I9" s="67">
        <v>0</v>
      </c>
      <c r="J9" s="67">
        <v>271</v>
      </c>
      <c r="K9" s="67">
        <v>0</v>
      </c>
      <c r="L9" s="67">
        <v>274</v>
      </c>
      <c r="M9" s="67">
        <v>0</v>
      </c>
      <c r="N9" s="67">
        <v>664</v>
      </c>
      <c r="O9" s="67">
        <v>240</v>
      </c>
      <c r="P9" s="67">
        <v>6</v>
      </c>
      <c r="Q9" s="67">
        <v>384</v>
      </c>
      <c r="R9" s="67">
        <v>84</v>
      </c>
      <c r="S9" s="67">
        <v>1</v>
      </c>
      <c r="T9" s="67">
        <v>389</v>
      </c>
      <c r="U9" s="67">
        <v>7</v>
      </c>
      <c r="V9" s="67">
        <v>6</v>
      </c>
      <c r="W9" s="67">
        <v>0</v>
      </c>
      <c r="X9" s="67">
        <v>0</v>
      </c>
      <c r="Y9" s="67">
        <v>0</v>
      </c>
      <c r="Z9" s="67">
        <v>0</v>
      </c>
      <c r="AA9" s="67">
        <v>2</v>
      </c>
      <c r="AC9" s="150"/>
    </row>
    <row r="10" spans="1:29" ht="19.5" thickBot="1" x14ac:dyDescent="0.35">
      <c r="A10" s="66" t="s">
        <v>30</v>
      </c>
      <c r="B10" s="67">
        <v>199</v>
      </c>
      <c r="C10" s="67">
        <v>15</v>
      </c>
      <c r="D10" s="67">
        <v>85</v>
      </c>
      <c r="E10" s="67">
        <v>91</v>
      </c>
      <c r="F10" s="67">
        <v>62</v>
      </c>
      <c r="G10" s="67">
        <v>8</v>
      </c>
      <c r="H10" s="67">
        <v>0</v>
      </c>
      <c r="I10" s="67">
        <v>0</v>
      </c>
      <c r="J10" s="67">
        <v>127</v>
      </c>
      <c r="K10" s="67">
        <v>0</v>
      </c>
      <c r="L10" s="67">
        <v>128</v>
      </c>
      <c r="M10" s="67">
        <v>0</v>
      </c>
      <c r="N10" s="67">
        <v>4</v>
      </c>
      <c r="O10" s="67">
        <v>46</v>
      </c>
      <c r="P10" s="67">
        <v>0</v>
      </c>
      <c r="Q10" s="67">
        <v>184</v>
      </c>
      <c r="R10" s="67">
        <v>0</v>
      </c>
      <c r="S10" s="67">
        <v>0</v>
      </c>
      <c r="T10" s="67">
        <v>0</v>
      </c>
      <c r="U10" s="67">
        <v>5</v>
      </c>
      <c r="V10" s="67">
        <v>1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C10" s="150"/>
    </row>
    <row r="11" spans="1:29" ht="19.5" thickBot="1" x14ac:dyDescent="0.35">
      <c r="A11" s="66" t="s">
        <v>11</v>
      </c>
      <c r="B11" s="67">
        <v>450</v>
      </c>
      <c r="C11" s="67">
        <v>22</v>
      </c>
      <c r="D11" s="67">
        <v>407</v>
      </c>
      <c r="E11" s="67">
        <v>12</v>
      </c>
      <c r="F11" s="67">
        <v>419</v>
      </c>
      <c r="G11" s="67">
        <v>8</v>
      </c>
      <c r="H11" s="67">
        <v>0</v>
      </c>
      <c r="I11" s="67">
        <v>0</v>
      </c>
      <c r="J11" s="67">
        <v>21</v>
      </c>
      <c r="K11" s="67">
        <v>0</v>
      </c>
      <c r="L11" s="67">
        <v>21</v>
      </c>
      <c r="M11" s="67">
        <v>0</v>
      </c>
      <c r="N11" s="67">
        <v>8</v>
      </c>
      <c r="O11" s="67">
        <v>44</v>
      </c>
      <c r="P11" s="67">
        <v>29</v>
      </c>
      <c r="Q11" s="67">
        <v>428</v>
      </c>
      <c r="R11" s="67">
        <v>2</v>
      </c>
      <c r="S11" s="67">
        <v>0</v>
      </c>
      <c r="T11" s="67">
        <v>25</v>
      </c>
      <c r="U11" s="67">
        <v>28</v>
      </c>
      <c r="V11" s="67">
        <v>25</v>
      </c>
      <c r="W11" s="67">
        <v>0</v>
      </c>
      <c r="X11" s="67">
        <v>0</v>
      </c>
      <c r="Y11" s="67">
        <v>0</v>
      </c>
      <c r="Z11" s="67">
        <v>0</v>
      </c>
      <c r="AA11" s="67">
        <v>1</v>
      </c>
      <c r="AC11" s="150"/>
    </row>
    <row r="12" spans="1:29" ht="19.5" thickBot="1" x14ac:dyDescent="0.35">
      <c r="A12" s="66" t="s">
        <v>49</v>
      </c>
      <c r="B12" s="67">
        <v>276</v>
      </c>
      <c r="C12" s="67">
        <v>38</v>
      </c>
      <c r="D12" s="67">
        <v>178</v>
      </c>
      <c r="E12" s="67">
        <v>50</v>
      </c>
      <c r="F12" s="67">
        <v>104</v>
      </c>
      <c r="G12" s="67">
        <v>46</v>
      </c>
      <c r="H12" s="67">
        <v>0</v>
      </c>
      <c r="I12" s="67">
        <v>0</v>
      </c>
      <c r="J12" s="67">
        <v>119</v>
      </c>
      <c r="K12" s="67">
        <v>0</v>
      </c>
      <c r="L12" s="67">
        <v>126</v>
      </c>
      <c r="M12" s="67">
        <v>0</v>
      </c>
      <c r="N12" s="67">
        <v>12</v>
      </c>
      <c r="O12" s="67">
        <v>38</v>
      </c>
      <c r="P12" s="67">
        <v>0</v>
      </c>
      <c r="Q12" s="67">
        <v>157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68</v>
      </c>
      <c r="AC12" s="150"/>
    </row>
    <row r="13" spans="1:29" ht="19.5" thickBot="1" x14ac:dyDescent="0.35">
      <c r="A13" s="66" t="s">
        <v>5</v>
      </c>
      <c r="B13" s="67">
        <v>388</v>
      </c>
      <c r="C13" s="67">
        <v>15</v>
      </c>
      <c r="D13" s="67">
        <v>197</v>
      </c>
      <c r="E13" s="67">
        <v>137</v>
      </c>
      <c r="F13" s="67">
        <v>124</v>
      </c>
      <c r="G13" s="67">
        <v>10</v>
      </c>
      <c r="H13" s="67">
        <v>0</v>
      </c>
      <c r="I13" s="67">
        <v>0</v>
      </c>
      <c r="J13" s="67">
        <v>251</v>
      </c>
      <c r="K13" s="67">
        <v>0</v>
      </c>
      <c r="L13" s="67">
        <v>253</v>
      </c>
      <c r="M13" s="67">
        <v>0</v>
      </c>
      <c r="N13" s="67">
        <v>1</v>
      </c>
      <c r="O13" s="67">
        <v>29</v>
      </c>
      <c r="P13" s="67">
        <v>3</v>
      </c>
      <c r="Q13" s="67">
        <v>342</v>
      </c>
      <c r="R13" s="67">
        <v>1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4</v>
      </c>
      <c r="AC13" s="150"/>
    </row>
    <row r="14" spans="1:29" ht="19.5" thickBot="1" x14ac:dyDescent="0.35">
      <c r="A14" s="66" t="s">
        <v>6</v>
      </c>
      <c r="B14" s="67">
        <v>18</v>
      </c>
      <c r="C14" s="67">
        <v>11</v>
      </c>
      <c r="D14" s="67">
        <v>6</v>
      </c>
      <c r="E14" s="67">
        <v>1</v>
      </c>
      <c r="F14" s="67">
        <v>7</v>
      </c>
      <c r="G14" s="67">
        <v>0</v>
      </c>
      <c r="H14" s="67">
        <v>0</v>
      </c>
      <c r="I14" s="67">
        <v>0</v>
      </c>
      <c r="J14" s="67">
        <v>11</v>
      </c>
      <c r="K14" s="67">
        <v>0</v>
      </c>
      <c r="L14" s="67">
        <v>11</v>
      </c>
      <c r="M14" s="67">
        <v>0</v>
      </c>
      <c r="N14" s="67">
        <v>0</v>
      </c>
      <c r="O14" s="67">
        <v>4</v>
      </c>
      <c r="P14" s="67">
        <v>0</v>
      </c>
      <c r="Q14" s="67">
        <v>15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C14" s="150"/>
    </row>
    <row r="15" spans="1:29" ht="19.5" thickBot="1" x14ac:dyDescent="0.35">
      <c r="A15" s="66" t="s">
        <v>63</v>
      </c>
      <c r="B15" s="67">
        <v>197</v>
      </c>
      <c r="C15" s="67">
        <v>6</v>
      </c>
      <c r="D15" s="67">
        <v>155</v>
      </c>
      <c r="E15" s="67">
        <v>29</v>
      </c>
      <c r="F15" s="67">
        <v>187</v>
      </c>
      <c r="G15" s="67">
        <v>0</v>
      </c>
      <c r="H15" s="67">
        <v>0</v>
      </c>
      <c r="I15" s="67">
        <v>0</v>
      </c>
      <c r="J15" s="67">
        <v>9</v>
      </c>
      <c r="K15" s="67">
        <v>0</v>
      </c>
      <c r="L15" s="67">
        <v>10</v>
      </c>
      <c r="M15" s="67">
        <v>0</v>
      </c>
      <c r="N15" s="67">
        <v>1</v>
      </c>
      <c r="O15" s="67">
        <v>5</v>
      </c>
      <c r="P15" s="67">
        <v>0</v>
      </c>
      <c r="Q15" s="67">
        <v>184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1</v>
      </c>
      <c r="AC15" s="150"/>
    </row>
    <row r="16" spans="1:29" ht="19.5" thickBot="1" x14ac:dyDescent="0.35">
      <c r="A16" s="66" t="s">
        <v>27</v>
      </c>
      <c r="B16" s="67">
        <v>434</v>
      </c>
      <c r="C16" s="67">
        <v>41</v>
      </c>
      <c r="D16" s="67">
        <v>219</v>
      </c>
      <c r="E16" s="67">
        <v>165</v>
      </c>
      <c r="F16" s="67">
        <v>233</v>
      </c>
      <c r="G16" s="67">
        <v>26</v>
      </c>
      <c r="H16" s="67">
        <v>0</v>
      </c>
      <c r="I16" s="67">
        <v>0</v>
      </c>
      <c r="J16" s="67">
        <v>171</v>
      </c>
      <c r="K16" s="67">
        <v>0</v>
      </c>
      <c r="L16" s="67">
        <v>175</v>
      </c>
      <c r="M16" s="67">
        <v>0</v>
      </c>
      <c r="N16" s="67">
        <v>4</v>
      </c>
      <c r="O16" s="67">
        <v>32</v>
      </c>
      <c r="P16" s="67">
        <v>40</v>
      </c>
      <c r="Q16" s="67">
        <v>320</v>
      </c>
      <c r="R16" s="67">
        <v>0</v>
      </c>
      <c r="S16" s="67">
        <v>0</v>
      </c>
      <c r="T16" s="67">
        <v>44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46</v>
      </c>
      <c r="AC16" s="150"/>
    </row>
    <row r="17" spans="1:29" ht="19.5" thickBot="1" x14ac:dyDescent="0.35">
      <c r="A17" s="66" t="s">
        <v>43</v>
      </c>
      <c r="B17" s="67">
        <v>350</v>
      </c>
      <c r="C17" s="67">
        <v>73</v>
      </c>
      <c r="D17" s="67">
        <v>252</v>
      </c>
      <c r="E17" s="67">
        <v>19</v>
      </c>
      <c r="F17" s="67">
        <v>95</v>
      </c>
      <c r="G17" s="67">
        <v>170</v>
      </c>
      <c r="H17" s="67">
        <v>0</v>
      </c>
      <c r="I17" s="67">
        <v>2</v>
      </c>
      <c r="J17" s="67">
        <v>75</v>
      </c>
      <c r="K17" s="67">
        <v>0</v>
      </c>
      <c r="L17" s="67">
        <v>84</v>
      </c>
      <c r="M17" s="67">
        <v>0</v>
      </c>
      <c r="N17" s="67">
        <v>30</v>
      </c>
      <c r="O17" s="67">
        <v>32</v>
      </c>
      <c r="P17" s="67">
        <v>1</v>
      </c>
      <c r="Q17" s="67">
        <v>289</v>
      </c>
      <c r="R17" s="67">
        <v>0</v>
      </c>
      <c r="S17" s="67">
        <v>0</v>
      </c>
      <c r="T17" s="67">
        <v>6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3</v>
      </c>
      <c r="AC17" s="150"/>
    </row>
    <row r="18" spans="1:29" ht="19.5" thickBot="1" x14ac:dyDescent="0.35">
      <c r="A18" s="66" t="s">
        <v>14</v>
      </c>
      <c r="B18" s="67">
        <v>348</v>
      </c>
      <c r="C18" s="67">
        <v>17</v>
      </c>
      <c r="D18" s="67">
        <v>238</v>
      </c>
      <c r="E18" s="67">
        <v>85</v>
      </c>
      <c r="F18" s="67">
        <v>154</v>
      </c>
      <c r="G18" s="67">
        <v>114</v>
      </c>
      <c r="H18" s="67">
        <v>0</v>
      </c>
      <c r="I18" s="67">
        <v>0</v>
      </c>
      <c r="J18" s="67">
        <v>74</v>
      </c>
      <c r="K18" s="67">
        <v>0</v>
      </c>
      <c r="L18" s="67">
        <v>79</v>
      </c>
      <c r="M18" s="67">
        <v>0</v>
      </c>
      <c r="N18" s="67">
        <v>10</v>
      </c>
      <c r="O18" s="67">
        <v>77</v>
      </c>
      <c r="P18" s="67">
        <v>1</v>
      </c>
      <c r="Q18" s="67">
        <v>258</v>
      </c>
      <c r="R18" s="67">
        <v>0</v>
      </c>
      <c r="S18" s="67">
        <v>1</v>
      </c>
      <c r="T18" s="67">
        <v>1</v>
      </c>
      <c r="U18" s="67">
        <v>0</v>
      </c>
      <c r="V18" s="67">
        <v>1</v>
      </c>
      <c r="W18" s="67">
        <v>0</v>
      </c>
      <c r="X18" s="67">
        <v>0</v>
      </c>
      <c r="Y18" s="67">
        <v>0</v>
      </c>
      <c r="Z18" s="67">
        <v>0</v>
      </c>
      <c r="AA18" s="67">
        <v>46</v>
      </c>
      <c r="AC18" s="150"/>
    </row>
    <row r="19" spans="1:29" ht="19.5" thickBot="1" x14ac:dyDescent="0.35">
      <c r="A19" s="66" t="s">
        <v>44</v>
      </c>
      <c r="B19" s="67">
        <v>679</v>
      </c>
      <c r="C19" s="67">
        <v>22</v>
      </c>
      <c r="D19" s="67">
        <v>574</v>
      </c>
      <c r="E19" s="67">
        <v>34</v>
      </c>
      <c r="F19" s="67">
        <v>103</v>
      </c>
      <c r="G19" s="67">
        <v>123</v>
      </c>
      <c r="H19" s="67">
        <v>0</v>
      </c>
      <c r="I19" s="67">
        <v>3</v>
      </c>
      <c r="J19" s="67">
        <v>439</v>
      </c>
      <c r="K19" s="67">
        <v>0</v>
      </c>
      <c r="L19" s="67">
        <v>453</v>
      </c>
      <c r="M19" s="67">
        <v>0</v>
      </c>
      <c r="N19" s="67">
        <v>14</v>
      </c>
      <c r="O19" s="67">
        <v>75</v>
      </c>
      <c r="P19" s="67">
        <v>28</v>
      </c>
      <c r="Q19" s="67">
        <v>601</v>
      </c>
      <c r="R19" s="67">
        <v>7</v>
      </c>
      <c r="S19" s="67">
        <v>0</v>
      </c>
      <c r="T19" s="67">
        <v>6</v>
      </c>
      <c r="U19" s="67">
        <v>6</v>
      </c>
      <c r="V19" s="67">
        <v>1</v>
      </c>
      <c r="W19" s="67">
        <v>0</v>
      </c>
      <c r="X19" s="67">
        <v>0</v>
      </c>
      <c r="Y19" s="67">
        <v>0</v>
      </c>
      <c r="Z19" s="67">
        <v>0</v>
      </c>
      <c r="AA19" s="67">
        <v>6</v>
      </c>
      <c r="AC19" s="150"/>
    </row>
    <row r="20" spans="1:29" ht="19.5" thickBot="1" x14ac:dyDescent="0.35">
      <c r="A20" s="66" t="s">
        <v>35</v>
      </c>
      <c r="B20" s="67">
        <v>227</v>
      </c>
      <c r="C20" s="67">
        <v>7</v>
      </c>
      <c r="D20" s="67">
        <v>156</v>
      </c>
      <c r="E20" s="67">
        <v>63</v>
      </c>
      <c r="F20" s="67">
        <v>22</v>
      </c>
      <c r="G20" s="67">
        <v>22</v>
      </c>
      <c r="H20" s="67">
        <v>0</v>
      </c>
      <c r="I20" s="67">
        <v>0</v>
      </c>
      <c r="J20" s="67">
        <v>178</v>
      </c>
      <c r="K20" s="67">
        <v>0</v>
      </c>
      <c r="L20" s="67">
        <v>183</v>
      </c>
      <c r="M20" s="67">
        <v>0</v>
      </c>
      <c r="N20" s="67">
        <v>7</v>
      </c>
      <c r="O20" s="67">
        <v>48</v>
      </c>
      <c r="P20" s="67">
        <v>5</v>
      </c>
      <c r="Q20" s="67">
        <v>179</v>
      </c>
      <c r="R20" s="67">
        <v>0</v>
      </c>
      <c r="S20" s="67">
        <v>0</v>
      </c>
      <c r="T20" s="67">
        <v>2</v>
      </c>
      <c r="U20" s="67">
        <v>6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5</v>
      </c>
      <c r="AC20" s="150"/>
    </row>
    <row r="21" spans="1:29" ht="19.5" thickBot="1" x14ac:dyDescent="0.35">
      <c r="A21" s="66" t="s">
        <v>36</v>
      </c>
      <c r="B21" s="67">
        <v>534</v>
      </c>
      <c r="C21" s="67">
        <v>5</v>
      </c>
      <c r="D21" s="67">
        <v>367</v>
      </c>
      <c r="E21" s="67">
        <v>149</v>
      </c>
      <c r="F21" s="67">
        <v>142</v>
      </c>
      <c r="G21" s="67">
        <v>24</v>
      </c>
      <c r="H21" s="67">
        <v>0</v>
      </c>
      <c r="I21" s="67">
        <v>0</v>
      </c>
      <c r="J21" s="67">
        <v>313</v>
      </c>
      <c r="K21" s="67">
        <v>0</v>
      </c>
      <c r="L21" s="67">
        <v>368</v>
      </c>
      <c r="M21" s="67">
        <v>0</v>
      </c>
      <c r="N21" s="67">
        <v>8</v>
      </c>
      <c r="O21" s="67">
        <v>59</v>
      </c>
      <c r="P21" s="67">
        <v>45</v>
      </c>
      <c r="Q21" s="67">
        <v>515</v>
      </c>
      <c r="R21" s="67">
        <v>35</v>
      </c>
      <c r="S21" s="67">
        <v>3</v>
      </c>
      <c r="T21" s="67">
        <v>1</v>
      </c>
      <c r="U21" s="67">
        <v>0</v>
      </c>
      <c r="V21" s="67">
        <v>0</v>
      </c>
      <c r="W21" s="67">
        <v>0</v>
      </c>
      <c r="X21" s="67">
        <v>0</v>
      </c>
      <c r="Y21" s="67">
        <v>0</v>
      </c>
      <c r="Z21" s="67">
        <v>0</v>
      </c>
      <c r="AA21" s="67">
        <v>2</v>
      </c>
      <c r="AC21" s="150"/>
    </row>
    <row r="22" spans="1:29" ht="19.5" thickBot="1" x14ac:dyDescent="0.35">
      <c r="A22" s="66" t="s">
        <v>37</v>
      </c>
      <c r="B22" s="67">
        <v>1643</v>
      </c>
      <c r="C22" s="67">
        <v>61</v>
      </c>
      <c r="D22" s="67">
        <v>901</v>
      </c>
      <c r="E22" s="67">
        <v>630</v>
      </c>
      <c r="F22" s="67">
        <v>353</v>
      </c>
      <c r="G22" s="67">
        <v>614</v>
      </c>
      <c r="H22" s="67">
        <v>0</v>
      </c>
      <c r="I22" s="67">
        <v>0</v>
      </c>
      <c r="J22" s="67">
        <v>651</v>
      </c>
      <c r="K22" s="67">
        <v>0</v>
      </c>
      <c r="L22" s="67">
        <v>675</v>
      </c>
      <c r="M22" s="67">
        <v>0</v>
      </c>
      <c r="N22" s="67">
        <v>26</v>
      </c>
      <c r="O22" s="67">
        <v>73</v>
      </c>
      <c r="P22" s="67">
        <v>0</v>
      </c>
      <c r="Q22" s="67">
        <v>1513</v>
      </c>
      <c r="R22" s="67">
        <v>1</v>
      </c>
      <c r="S22" s="67">
        <v>3</v>
      </c>
      <c r="T22" s="67">
        <v>0</v>
      </c>
      <c r="U22" s="67">
        <v>0</v>
      </c>
      <c r="V22" s="67">
        <v>1</v>
      </c>
      <c r="W22" s="67">
        <v>0</v>
      </c>
      <c r="X22" s="67">
        <v>0</v>
      </c>
      <c r="Y22" s="67">
        <v>0</v>
      </c>
      <c r="Z22" s="67">
        <v>0</v>
      </c>
      <c r="AA22" s="67">
        <v>15</v>
      </c>
      <c r="AC22" s="150"/>
    </row>
    <row r="23" spans="1:29" ht="19.5" thickBot="1" x14ac:dyDescent="0.35">
      <c r="A23" s="66" t="s">
        <v>15</v>
      </c>
      <c r="B23" s="67">
        <v>186</v>
      </c>
      <c r="C23" s="67">
        <v>11</v>
      </c>
      <c r="D23" s="67">
        <v>156</v>
      </c>
      <c r="E23" s="67">
        <v>8</v>
      </c>
      <c r="F23" s="67">
        <v>100</v>
      </c>
      <c r="G23" s="67">
        <v>52</v>
      </c>
      <c r="H23" s="67">
        <v>0</v>
      </c>
      <c r="I23" s="67">
        <v>0</v>
      </c>
      <c r="J23" s="67">
        <v>34</v>
      </c>
      <c r="K23" s="67">
        <v>0</v>
      </c>
      <c r="L23" s="67">
        <v>34</v>
      </c>
      <c r="M23" s="67">
        <v>0</v>
      </c>
      <c r="N23" s="67">
        <v>17</v>
      </c>
      <c r="O23" s="67">
        <v>2</v>
      </c>
      <c r="P23" s="67">
        <v>0</v>
      </c>
      <c r="Q23" s="67">
        <v>162</v>
      </c>
      <c r="R23" s="67">
        <v>0</v>
      </c>
      <c r="S23" s="67">
        <v>1</v>
      </c>
      <c r="T23" s="67">
        <v>38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67">
        <v>0</v>
      </c>
      <c r="AA23" s="67">
        <v>24</v>
      </c>
      <c r="AC23" s="150"/>
    </row>
    <row r="24" spans="1:29" ht="19.5" thickBot="1" x14ac:dyDescent="0.35">
      <c r="A24" s="66" t="s">
        <v>54</v>
      </c>
      <c r="B24" s="67">
        <v>496</v>
      </c>
      <c r="C24" s="67">
        <v>67</v>
      </c>
      <c r="D24" s="67">
        <v>333</v>
      </c>
      <c r="E24" s="67">
        <v>76</v>
      </c>
      <c r="F24" s="67">
        <v>194</v>
      </c>
      <c r="G24" s="67">
        <v>39</v>
      </c>
      <c r="H24" s="67">
        <v>0</v>
      </c>
      <c r="I24" s="67">
        <v>0</v>
      </c>
      <c r="J24" s="67">
        <v>244</v>
      </c>
      <c r="K24" s="67">
        <v>0</v>
      </c>
      <c r="L24" s="67">
        <v>262</v>
      </c>
      <c r="M24" s="67">
        <v>0</v>
      </c>
      <c r="N24" s="67">
        <v>21</v>
      </c>
      <c r="O24" s="67">
        <v>27</v>
      </c>
      <c r="P24" s="67">
        <v>0</v>
      </c>
      <c r="Q24" s="67">
        <v>458</v>
      </c>
      <c r="R24" s="67">
        <v>1</v>
      </c>
      <c r="S24" s="67">
        <v>0</v>
      </c>
      <c r="T24" s="67">
        <v>1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4</v>
      </c>
      <c r="AC24" s="150"/>
    </row>
    <row r="25" spans="1:29" ht="19.5" thickBot="1" x14ac:dyDescent="0.35">
      <c r="A25" s="66" t="s">
        <v>64</v>
      </c>
      <c r="B25" s="67">
        <v>294</v>
      </c>
      <c r="C25" s="67">
        <v>32</v>
      </c>
      <c r="D25" s="67">
        <v>139</v>
      </c>
      <c r="E25" s="67">
        <v>112</v>
      </c>
      <c r="F25" s="67">
        <v>228</v>
      </c>
      <c r="G25" s="67">
        <v>0</v>
      </c>
      <c r="H25" s="67">
        <v>0</v>
      </c>
      <c r="I25" s="67">
        <v>0</v>
      </c>
      <c r="J25" s="67">
        <v>64</v>
      </c>
      <c r="K25" s="67">
        <v>0</v>
      </c>
      <c r="L25" s="67">
        <v>64</v>
      </c>
      <c r="M25" s="67">
        <v>0</v>
      </c>
      <c r="N25" s="67">
        <v>2</v>
      </c>
      <c r="O25" s="67">
        <v>67</v>
      </c>
      <c r="P25" s="67">
        <v>0</v>
      </c>
      <c r="Q25" s="67">
        <v>227</v>
      </c>
      <c r="R25" s="67">
        <v>4</v>
      </c>
      <c r="S25" s="67">
        <v>0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C25" s="150"/>
    </row>
    <row r="26" spans="1:29" ht="19.5" thickBot="1" x14ac:dyDescent="0.35">
      <c r="A26" s="66" t="s">
        <v>70</v>
      </c>
      <c r="B26" s="67">
        <v>236</v>
      </c>
      <c r="C26" s="67">
        <v>15</v>
      </c>
      <c r="D26" s="67">
        <v>151</v>
      </c>
      <c r="E26" s="67">
        <v>69</v>
      </c>
      <c r="F26" s="67">
        <v>189</v>
      </c>
      <c r="G26" s="67">
        <v>39</v>
      </c>
      <c r="H26" s="67">
        <v>0</v>
      </c>
      <c r="I26" s="67">
        <v>0</v>
      </c>
      <c r="J26" s="67">
        <v>8</v>
      </c>
      <c r="K26" s="67">
        <v>0</v>
      </c>
      <c r="L26" s="67">
        <v>8</v>
      </c>
      <c r="M26" s="67">
        <v>0</v>
      </c>
      <c r="N26" s="67">
        <v>2</v>
      </c>
      <c r="O26" s="67">
        <v>10</v>
      </c>
      <c r="P26" s="67">
        <v>6</v>
      </c>
      <c r="Q26" s="67">
        <v>227</v>
      </c>
      <c r="R26" s="67">
        <v>0</v>
      </c>
      <c r="S26" s="67">
        <v>0</v>
      </c>
      <c r="T26" s="67">
        <v>4</v>
      </c>
      <c r="U26" s="67">
        <v>1</v>
      </c>
      <c r="V26" s="67">
        <v>6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C26" s="150"/>
    </row>
    <row r="27" spans="1:29" ht="19.5" thickBot="1" x14ac:dyDescent="0.35">
      <c r="A27" s="66" t="s">
        <v>38</v>
      </c>
      <c r="B27" s="67">
        <v>201</v>
      </c>
      <c r="C27" s="67">
        <v>21</v>
      </c>
      <c r="D27" s="67">
        <v>143</v>
      </c>
      <c r="E27" s="67">
        <v>35</v>
      </c>
      <c r="F27" s="67">
        <v>66</v>
      </c>
      <c r="G27" s="67">
        <v>96</v>
      </c>
      <c r="H27" s="67">
        <v>0</v>
      </c>
      <c r="I27" s="67">
        <v>0</v>
      </c>
      <c r="J27" s="67">
        <v>37</v>
      </c>
      <c r="K27" s="67">
        <v>0</v>
      </c>
      <c r="L27" s="67">
        <v>39</v>
      </c>
      <c r="M27" s="67">
        <v>0</v>
      </c>
      <c r="N27" s="67">
        <v>5</v>
      </c>
      <c r="O27" s="67">
        <v>20</v>
      </c>
      <c r="P27" s="67">
        <v>0</v>
      </c>
      <c r="Q27" s="67">
        <v>174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7">
        <v>5</v>
      </c>
      <c r="AC27" s="150"/>
    </row>
    <row r="28" spans="1:29" ht="19.5" thickBot="1" x14ac:dyDescent="0.35">
      <c r="A28" s="66" t="s">
        <v>9</v>
      </c>
      <c r="B28" s="67">
        <v>457</v>
      </c>
      <c r="C28" s="67">
        <v>22</v>
      </c>
      <c r="D28" s="67">
        <v>46</v>
      </c>
      <c r="E28" s="67">
        <v>384</v>
      </c>
      <c r="F28" s="67">
        <v>425</v>
      </c>
      <c r="G28" s="67">
        <v>5</v>
      </c>
      <c r="H28" s="67">
        <v>0</v>
      </c>
      <c r="I28" s="67">
        <v>1</v>
      </c>
      <c r="J28" s="67">
        <v>23</v>
      </c>
      <c r="K28" s="67">
        <v>0</v>
      </c>
      <c r="L28" s="67">
        <v>25</v>
      </c>
      <c r="M28" s="67">
        <v>0</v>
      </c>
      <c r="N28" s="67">
        <v>22</v>
      </c>
      <c r="O28" s="67">
        <v>34</v>
      </c>
      <c r="P28" s="67">
        <v>0</v>
      </c>
      <c r="Q28" s="67">
        <v>69</v>
      </c>
      <c r="R28" s="67">
        <v>0</v>
      </c>
      <c r="S28" s="67">
        <v>0</v>
      </c>
      <c r="T28" s="67">
        <v>352</v>
      </c>
      <c r="U28" s="67">
        <v>0</v>
      </c>
      <c r="V28" s="67">
        <v>3</v>
      </c>
      <c r="W28" s="67">
        <v>0</v>
      </c>
      <c r="X28" s="67">
        <v>0</v>
      </c>
      <c r="Y28" s="67">
        <v>0</v>
      </c>
      <c r="Z28" s="67">
        <v>0</v>
      </c>
      <c r="AA28" s="67">
        <v>2</v>
      </c>
      <c r="AC28" s="150"/>
    </row>
    <row r="29" spans="1:29" ht="19.5" thickBot="1" x14ac:dyDescent="0.35">
      <c r="A29" s="66" t="s">
        <v>19</v>
      </c>
      <c r="B29" s="67">
        <v>265</v>
      </c>
      <c r="C29" s="67">
        <v>72</v>
      </c>
      <c r="D29" s="67">
        <v>173</v>
      </c>
      <c r="E29" s="67">
        <v>18</v>
      </c>
      <c r="F29" s="67">
        <v>73</v>
      </c>
      <c r="G29" s="67">
        <v>61</v>
      </c>
      <c r="H29" s="67">
        <v>0</v>
      </c>
      <c r="I29" s="67">
        <v>1</v>
      </c>
      <c r="J29" s="67">
        <v>103</v>
      </c>
      <c r="K29" s="67">
        <v>0</v>
      </c>
      <c r="L29" s="67">
        <v>111</v>
      </c>
      <c r="M29" s="67">
        <v>0</v>
      </c>
      <c r="N29" s="67">
        <v>3</v>
      </c>
      <c r="O29" s="67">
        <v>2</v>
      </c>
      <c r="P29" s="67">
        <v>2</v>
      </c>
      <c r="Q29" s="67">
        <v>258</v>
      </c>
      <c r="R29" s="67">
        <v>0</v>
      </c>
      <c r="S29" s="67">
        <v>0</v>
      </c>
      <c r="T29" s="67">
        <v>0</v>
      </c>
      <c r="U29" s="67">
        <v>0</v>
      </c>
      <c r="V29" s="67">
        <v>2</v>
      </c>
      <c r="W29" s="67">
        <v>0</v>
      </c>
      <c r="X29" s="67">
        <v>0</v>
      </c>
      <c r="Y29" s="67">
        <v>0</v>
      </c>
      <c r="Z29" s="67">
        <v>0</v>
      </c>
      <c r="AA29" s="67">
        <v>1</v>
      </c>
      <c r="AC29" s="150"/>
    </row>
    <row r="30" spans="1:29" ht="19.5" thickBot="1" x14ac:dyDescent="0.35">
      <c r="A30" s="66" t="s">
        <v>28</v>
      </c>
      <c r="B30" s="67">
        <v>331</v>
      </c>
      <c r="C30" s="67">
        <v>11</v>
      </c>
      <c r="D30" s="67">
        <v>216</v>
      </c>
      <c r="E30" s="67">
        <v>92</v>
      </c>
      <c r="F30" s="67">
        <v>50</v>
      </c>
      <c r="G30" s="67">
        <v>0</v>
      </c>
      <c r="H30" s="67">
        <v>1</v>
      </c>
      <c r="I30" s="67">
        <v>0</v>
      </c>
      <c r="J30" s="67">
        <v>257</v>
      </c>
      <c r="K30" s="67">
        <v>0</v>
      </c>
      <c r="L30" s="67">
        <v>281</v>
      </c>
      <c r="M30" s="67">
        <v>0</v>
      </c>
      <c r="N30" s="67">
        <v>0</v>
      </c>
      <c r="O30" s="67">
        <v>48</v>
      </c>
      <c r="P30" s="67">
        <v>0</v>
      </c>
      <c r="Q30" s="67">
        <v>280</v>
      </c>
      <c r="R30" s="67">
        <v>0</v>
      </c>
      <c r="S30" s="67">
        <v>0</v>
      </c>
      <c r="T30" s="67">
        <v>7</v>
      </c>
      <c r="U30" s="67">
        <v>0</v>
      </c>
      <c r="V30" s="67">
        <v>1</v>
      </c>
      <c r="W30" s="67">
        <v>0</v>
      </c>
      <c r="X30" s="67">
        <v>0</v>
      </c>
      <c r="Y30" s="67">
        <v>0</v>
      </c>
      <c r="Z30" s="67">
        <v>0</v>
      </c>
      <c r="AA30" s="67">
        <v>25</v>
      </c>
      <c r="AC30" s="150"/>
    </row>
    <row r="31" spans="1:29" ht="19.5" thickBot="1" x14ac:dyDescent="0.35">
      <c r="A31" s="66" t="s">
        <v>47</v>
      </c>
      <c r="B31" s="67">
        <v>236</v>
      </c>
      <c r="C31" s="67">
        <v>14</v>
      </c>
      <c r="D31" s="67">
        <v>61</v>
      </c>
      <c r="E31" s="67">
        <v>111</v>
      </c>
      <c r="F31" s="67">
        <v>71</v>
      </c>
      <c r="G31" s="67">
        <v>27</v>
      </c>
      <c r="H31" s="67">
        <v>0</v>
      </c>
      <c r="I31" s="67">
        <v>0</v>
      </c>
      <c r="J31" s="67">
        <v>133</v>
      </c>
      <c r="K31" s="67">
        <v>0</v>
      </c>
      <c r="L31" s="67">
        <v>137</v>
      </c>
      <c r="M31" s="67">
        <v>0</v>
      </c>
      <c r="N31" s="67">
        <v>8</v>
      </c>
      <c r="O31" s="67">
        <v>59</v>
      </c>
      <c r="P31" s="67">
        <v>0</v>
      </c>
      <c r="Q31" s="67">
        <v>162</v>
      </c>
      <c r="R31" s="67">
        <v>0</v>
      </c>
      <c r="S31" s="67">
        <v>0</v>
      </c>
      <c r="T31" s="67">
        <v>0</v>
      </c>
      <c r="U31" s="67">
        <v>0</v>
      </c>
      <c r="V31" s="67">
        <v>5</v>
      </c>
      <c r="W31" s="67">
        <v>0</v>
      </c>
      <c r="X31" s="67">
        <v>0</v>
      </c>
      <c r="Y31" s="67">
        <v>0</v>
      </c>
      <c r="Z31" s="67">
        <v>0</v>
      </c>
      <c r="AA31" s="67">
        <v>3</v>
      </c>
      <c r="AC31" s="150"/>
    </row>
    <row r="32" spans="1:29" ht="19.5" thickBot="1" x14ac:dyDescent="0.35">
      <c r="A32" s="66" t="s">
        <v>55</v>
      </c>
      <c r="B32" s="67">
        <v>1994</v>
      </c>
      <c r="C32" s="67">
        <v>170</v>
      </c>
      <c r="D32" s="67">
        <v>1679</v>
      </c>
      <c r="E32" s="67">
        <v>76</v>
      </c>
      <c r="F32" s="67">
        <v>978</v>
      </c>
      <c r="G32" s="67">
        <v>610</v>
      </c>
      <c r="H32" s="67">
        <v>0</v>
      </c>
      <c r="I32" s="67">
        <v>0</v>
      </c>
      <c r="J32" s="67">
        <v>364</v>
      </c>
      <c r="K32" s="67">
        <v>0</v>
      </c>
      <c r="L32" s="67">
        <v>398</v>
      </c>
      <c r="M32" s="67">
        <v>0</v>
      </c>
      <c r="N32" s="67">
        <v>28</v>
      </c>
      <c r="O32" s="67">
        <v>619</v>
      </c>
      <c r="P32" s="67">
        <v>58</v>
      </c>
      <c r="Q32" s="67">
        <v>1646</v>
      </c>
      <c r="R32" s="67">
        <v>20</v>
      </c>
      <c r="S32" s="67">
        <v>17</v>
      </c>
      <c r="T32" s="67">
        <v>72</v>
      </c>
      <c r="U32" s="67">
        <v>97</v>
      </c>
      <c r="V32" s="67">
        <v>96</v>
      </c>
      <c r="W32" s="67">
        <v>0</v>
      </c>
      <c r="X32" s="67">
        <v>0</v>
      </c>
      <c r="Y32" s="67">
        <v>0</v>
      </c>
      <c r="Z32" s="67">
        <v>0</v>
      </c>
      <c r="AA32" s="67">
        <v>40</v>
      </c>
      <c r="AC32" s="150"/>
    </row>
    <row r="33" spans="1:29" ht="19.5" thickBot="1" x14ac:dyDescent="0.35">
      <c r="A33" s="66" t="s">
        <v>65</v>
      </c>
      <c r="B33" s="67">
        <v>401</v>
      </c>
      <c r="C33" s="67">
        <v>9</v>
      </c>
      <c r="D33" s="67">
        <v>155</v>
      </c>
      <c r="E33" s="67">
        <v>231</v>
      </c>
      <c r="F33" s="67">
        <v>222</v>
      </c>
      <c r="G33" s="67">
        <v>1</v>
      </c>
      <c r="H33" s="67">
        <v>0</v>
      </c>
      <c r="I33" s="67">
        <v>0</v>
      </c>
      <c r="J33" s="67">
        <v>175</v>
      </c>
      <c r="K33" s="67">
        <v>0</v>
      </c>
      <c r="L33" s="67">
        <v>177</v>
      </c>
      <c r="M33" s="67">
        <v>0</v>
      </c>
      <c r="N33" s="67">
        <v>5</v>
      </c>
      <c r="O33" s="67">
        <v>20</v>
      </c>
      <c r="P33" s="67">
        <v>4</v>
      </c>
      <c r="Q33" s="67">
        <v>345</v>
      </c>
      <c r="R33" s="67">
        <v>2</v>
      </c>
      <c r="S33" s="67">
        <v>0</v>
      </c>
      <c r="T33" s="67">
        <v>34</v>
      </c>
      <c r="U33" s="67">
        <v>0</v>
      </c>
      <c r="V33" s="67">
        <v>1</v>
      </c>
      <c r="W33" s="67">
        <v>0</v>
      </c>
      <c r="X33" s="67">
        <v>0</v>
      </c>
      <c r="Y33" s="67">
        <v>0</v>
      </c>
      <c r="Z33" s="67">
        <v>0</v>
      </c>
      <c r="AA33" s="67">
        <v>9</v>
      </c>
      <c r="AC33" s="150"/>
    </row>
    <row r="34" spans="1:29" ht="19.5" thickBot="1" x14ac:dyDescent="0.35">
      <c r="A34" s="66" t="s">
        <v>16</v>
      </c>
      <c r="B34" s="67">
        <v>82</v>
      </c>
      <c r="C34" s="67">
        <v>3</v>
      </c>
      <c r="D34" s="67">
        <v>69</v>
      </c>
      <c r="E34" s="67">
        <v>10</v>
      </c>
      <c r="F34" s="67">
        <v>59</v>
      </c>
      <c r="G34" s="67">
        <v>0</v>
      </c>
      <c r="H34" s="67">
        <v>0</v>
      </c>
      <c r="I34" s="67">
        <v>0</v>
      </c>
      <c r="J34" s="67">
        <v>23</v>
      </c>
      <c r="K34" s="67">
        <v>0</v>
      </c>
      <c r="L34" s="67">
        <v>23</v>
      </c>
      <c r="M34" s="67">
        <v>0</v>
      </c>
      <c r="N34" s="67">
        <v>5</v>
      </c>
      <c r="O34" s="67">
        <v>11</v>
      </c>
      <c r="P34" s="67">
        <v>0</v>
      </c>
      <c r="Q34" s="67">
        <v>66</v>
      </c>
      <c r="R34" s="67">
        <v>0</v>
      </c>
      <c r="S34" s="67">
        <v>0</v>
      </c>
      <c r="T34" s="67">
        <v>1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C34" s="150"/>
    </row>
    <row r="35" spans="1:29" ht="19.5" thickBot="1" x14ac:dyDescent="0.35">
      <c r="A35" s="66" t="s">
        <v>20</v>
      </c>
      <c r="B35" s="67">
        <v>141</v>
      </c>
      <c r="C35" s="67">
        <v>0</v>
      </c>
      <c r="D35" s="67">
        <v>115</v>
      </c>
      <c r="E35" s="67">
        <v>24</v>
      </c>
      <c r="F35" s="67">
        <v>84</v>
      </c>
      <c r="G35" s="67">
        <v>2</v>
      </c>
      <c r="H35" s="67">
        <v>1</v>
      </c>
      <c r="I35" s="67">
        <v>0</v>
      </c>
      <c r="J35" s="67">
        <v>47</v>
      </c>
      <c r="K35" s="67">
        <v>0</v>
      </c>
      <c r="L35" s="67">
        <v>55</v>
      </c>
      <c r="M35" s="67">
        <v>0</v>
      </c>
      <c r="N35" s="67">
        <v>1</v>
      </c>
      <c r="O35" s="67">
        <v>0</v>
      </c>
      <c r="P35" s="67">
        <v>0</v>
      </c>
      <c r="Q35" s="67">
        <v>133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C35" s="150"/>
    </row>
    <row r="36" spans="1:29" ht="19.5" thickBot="1" x14ac:dyDescent="0.35">
      <c r="A36" s="66" t="s">
        <v>71</v>
      </c>
      <c r="B36" s="67">
        <v>183</v>
      </c>
      <c r="C36" s="67">
        <v>2</v>
      </c>
      <c r="D36" s="67">
        <v>91</v>
      </c>
      <c r="E36" s="67">
        <v>84</v>
      </c>
      <c r="F36" s="67">
        <v>93</v>
      </c>
      <c r="G36" s="67">
        <v>1</v>
      </c>
      <c r="H36" s="67">
        <v>0</v>
      </c>
      <c r="I36" s="67">
        <v>0</v>
      </c>
      <c r="J36" s="67">
        <v>85</v>
      </c>
      <c r="K36" s="67">
        <v>0</v>
      </c>
      <c r="L36" s="67">
        <v>87</v>
      </c>
      <c r="M36" s="67">
        <v>0</v>
      </c>
      <c r="N36" s="67">
        <v>7</v>
      </c>
      <c r="O36" s="67">
        <v>80</v>
      </c>
      <c r="P36" s="67">
        <v>1</v>
      </c>
      <c r="Q36" s="67">
        <v>110</v>
      </c>
      <c r="R36" s="67">
        <v>0</v>
      </c>
      <c r="S36" s="67">
        <v>0</v>
      </c>
      <c r="T36" s="67">
        <v>36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C36" s="150"/>
    </row>
    <row r="37" spans="1:29" ht="19.5" thickBot="1" x14ac:dyDescent="0.35">
      <c r="A37" s="66" t="s">
        <v>3</v>
      </c>
      <c r="B37" s="67">
        <v>334</v>
      </c>
      <c r="C37" s="67">
        <v>33</v>
      </c>
      <c r="D37" s="67">
        <v>205</v>
      </c>
      <c r="E37" s="67">
        <v>83</v>
      </c>
      <c r="F37" s="67">
        <v>76</v>
      </c>
      <c r="G37" s="67">
        <v>134</v>
      </c>
      <c r="H37" s="67">
        <v>0</v>
      </c>
      <c r="I37" s="67">
        <v>0</v>
      </c>
      <c r="J37" s="67">
        <v>120</v>
      </c>
      <c r="K37" s="67">
        <v>0</v>
      </c>
      <c r="L37" s="67">
        <v>124</v>
      </c>
      <c r="M37" s="67">
        <v>0</v>
      </c>
      <c r="N37" s="67">
        <v>12</v>
      </c>
      <c r="O37" s="67">
        <v>58</v>
      </c>
      <c r="P37" s="67">
        <v>0</v>
      </c>
      <c r="Q37" s="67">
        <v>252</v>
      </c>
      <c r="R37" s="67">
        <v>0</v>
      </c>
      <c r="S37" s="67">
        <v>0</v>
      </c>
      <c r="T37" s="67">
        <v>3</v>
      </c>
      <c r="U37" s="67">
        <v>0</v>
      </c>
      <c r="V37" s="67">
        <v>0</v>
      </c>
      <c r="W37" s="67">
        <v>0</v>
      </c>
      <c r="X37" s="67">
        <v>0</v>
      </c>
      <c r="Y37" s="67">
        <v>0</v>
      </c>
      <c r="Z37" s="67">
        <v>0</v>
      </c>
      <c r="AA37" s="67">
        <v>4</v>
      </c>
      <c r="AC37" s="150"/>
    </row>
    <row r="38" spans="1:29" ht="19.5" thickBot="1" x14ac:dyDescent="0.35">
      <c r="A38" s="66" t="s">
        <v>48</v>
      </c>
      <c r="B38" s="67">
        <v>351</v>
      </c>
      <c r="C38" s="67">
        <v>3</v>
      </c>
      <c r="D38" s="67">
        <v>255</v>
      </c>
      <c r="E38" s="67">
        <v>87</v>
      </c>
      <c r="F38" s="67">
        <v>107</v>
      </c>
      <c r="G38" s="67">
        <v>0</v>
      </c>
      <c r="H38" s="67">
        <v>0</v>
      </c>
      <c r="I38" s="67">
        <v>0</v>
      </c>
      <c r="J38" s="67">
        <v>237</v>
      </c>
      <c r="K38" s="67">
        <v>0</v>
      </c>
      <c r="L38" s="67">
        <v>243</v>
      </c>
      <c r="M38" s="67">
        <v>0</v>
      </c>
      <c r="N38" s="67">
        <v>0</v>
      </c>
      <c r="O38" s="67">
        <v>21</v>
      </c>
      <c r="P38" s="67">
        <v>0</v>
      </c>
      <c r="Q38" s="67">
        <v>328</v>
      </c>
      <c r="R38" s="67">
        <v>0</v>
      </c>
      <c r="S38" s="67">
        <v>0</v>
      </c>
      <c r="T38" s="67">
        <v>2</v>
      </c>
      <c r="U38" s="67">
        <v>0</v>
      </c>
      <c r="V38" s="67">
        <v>1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C38" s="150"/>
    </row>
    <row r="39" spans="1:29" ht="19.5" thickBot="1" x14ac:dyDescent="0.35">
      <c r="A39" s="66" t="s">
        <v>56</v>
      </c>
      <c r="B39" s="67">
        <v>504</v>
      </c>
      <c r="C39" s="67">
        <v>67</v>
      </c>
      <c r="D39" s="67">
        <v>410</v>
      </c>
      <c r="E39" s="67">
        <v>17</v>
      </c>
      <c r="F39" s="67">
        <v>213</v>
      </c>
      <c r="G39" s="67">
        <v>32</v>
      </c>
      <c r="H39" s="67">
        <v>0</v>
      </c>
      <c r="I39" s="67">
        <v>0</v>
      </c>
      <c r="J39" s="67">
        <v>250</v>
      </c>
      <c r="K39" s="67">
        <v>0</v>
      </c>
      <c r="L39" s="67">
        <v>258</v>
      </c>
      <c r="M39" s="67">
        <v>0</v>
      </c>
      <c r="N39" s="67">
        <v>10</v>
      </c>
      <c r="O39" s="67">
        <v>48</v>
      </c>
      <c r="P39" s="67">
        <v>1</v>
      </c>
      <c r="Q39" s="67">
        <v>485</v>
      </c>
      <c r="R39" s="67">
        <v>0</v>
      </c>
      <c r="S39" s="67">
        <v>0</v>
      </c>
      <c r="T39" s="67">
        <v>0</v>
      </c>
      <c r="U39" s="67">
        <v>0</v>
      </c>
      <c r="V39" s="67">
        <v>1</v>
      </c>
      <c r="W39" s="67">
        <v>0</v>
      </c>
      <c r="X39" s="67">
        <v>0</v>
      </c>
      <c r="Y39" s="67">
        <v>0</v>
      </c>
      <c r="Z39" s="67">
        <v>0</v>
      </c>
      <c r="AA39" s="67">
        <v>1</v>
      </c>
      <c r="AC39" s="150"/>
    </row>
    <row r="40" spans="1:29" ht="19.5" thickBot="1" x14ac:dyDescent="0.35">
      <c r="A40" s="66" t="s">
        <v>21</v>
      </c>
      <c r="B40" s="67">
        <v>250</v>
      </c>
      <c r="C40" s="67">
        <v>7</v>
      </c>
      <c r="D40" s="67">
        <v>178</v>
      </c>
      <c r="E40" s="67">
        <v>55</v>
      </c>
      <c r="F40" s="67">
        <v>87</v>
      </c>
      <c r="G40" s="67">
        <v>127</v>
      </c>
      <c r="H40" s="67">
        <v>0</v>
      </c>
      <c r="I40" s="67">
        <v>0</v>
      </c>
      <c r="J40" s="67">
        <v>36</v>
      </c>
      <c r="K40" s="67">
        <v>0</v>
      </c>
      <c r="L40" s="67">
        <v>36</v>
      </c>
      <c r="M40" s="67">
        <v>0</v>
      </c>
      <c r="N40" s="67">
        <v>46</v>
      </c>
      <c r="O40" s="67">
        <v>0</v>
      </c>
      <c r="P40" s="67">
        <v>0</v>
      </c>
      <c r="Q40" s="67">
        <v>196</v>
      </c>
      <c r="R40" s="67">
        <v>0</v>
      </c>
      <c r="S40" s="67">
        <v>0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C40" s="150"/>
    </row>
    <row r="41" spans="1:29" ht="19.5" thickBot="1" x14ac:dyDescent="0.35">
      <c r="A41" s="66" t="s">
        <v>29</v>
      </c>
      <c r="B41" s="67">
        <v>99</v>
      </c>
      <c r="C41" s="67">
        <v>0</v>
      </c>
      <c r="D41" s="67">
        <v>60</v>
      </c>
      <c r="E41" s="67">
        <v>36</v>
      </c>
      <c r="F41" s="67">
        <v>43</v>
      </c>
      <c r="G41" s="67">
        <v>0</v>
      </c>
      <c r="H41" s="67">
        <v>0</v>
      </c>
      <c r="I41" s="67">
        <v>0</v>
      </c>
      <c r="J41" s="67">
        <v>52</v>
      </c>
      <c r="K41" s="67">
        <v>0</v>
      </c>
      <c r="L41" s="67">
        <v>56</v>
      </c>
      <c r="M41" s="67">
        <v>0</v>
      </c>
      <c r="N41" s="67">
        <v>0</v>
      </c>
      <c r="O41" s="67">
        <v>5</v>
      </c>
      <c r="P41" s="67">
        <v>0</v>
      </c>
      <c r="Q41" s="67">
        <v>97</v>
      </c>
      <c r="R41" s="67">
        <v>0</v>
      </c>
      <c r="S41" s="67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C41" s="150"/>
    </row>
    <row r="42" spans="1:29" ht="19.5" thickBot="1" x14ac:dyDescent="0.35">
      <c r="A42" s="66" t="s">
        <v>39</v>
      </c>
      <c r="B42" s="67">
        <v>376</v>
      </c>
      <c r="C42" s="67">
        <v>9</v>
      </c>
      <c r="D42" s="67">
        <v>266</v>
      </c>
      <c r="E42" s="67">
        <v>69</v>
      </c>
      <c r="F42" s="67">
        <v>85</v>
      </c>
      <c r="G42" s="67">
        <v>73</v>
      </c>
      <c r="H42" s="67">
        <v>0</v>
      </c>
      <c r="I42" s="67">
        <v>1</v>
      </c>
      <c r="J42" s="67">
        <v>170</v>
      </c>
      <c r="K42" s="67">
        <v>0</v>
      </c>
      <c r="L42" s="67">
        <v>218</v>
      </c>
      <c r="M42" s="67">
        <v>0</v>
      </c>
      <c r="N42" s="67">
        <v>5</v>
      </c>
      <c r="O42" s="67">
        <v>48</v>
      </c>
      <c r="P42" s="67">
        <v>0</v>
      </c>
      <c r="Q42" s="67">
        <v>334</v>
      </c>
      <c r="R42" s="67">
        <v>1</v>
      </c>
      <c r="S42" s="67">
        <v>0</v>
      </c>
      <c r="T42" s="67">
        <v>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C42" s="150"/>
    </row>
    <row r="43" spans="1:29" ht="19.5" thickBot="1" x14ac:dyDescent="0.35">
      <c r="A43" s="66" t="s">
        <v>72</v>
      </c>
      <c r="B43" s="67">
        <v>288</v>
      </c>
      <c r="C43" s="67">
        <v>3</v>
      </c>
      <c r="D43" s="67">
        <v>175</v>
      </c>
      <c r="E43" s="67">
        <v>93</v>
      </c>
      <c r="F43" s="67">
        <v>109</v>
      </c>
      <c r="G43" s="67">
        <v>0</v>
      </c>
      <c r="H43" s="67">
        <v>0</v>
      </c>
      <c r="I43" s="67">
        <v>0</v>
      </c>
      <c r="J43" s="67">
        <v>160</v>
      </c>
      <c r="K43" s="67">
        <v>0</v>
      </c>
      <c r="L43" s="67">
        <v>179</v>
      </c>
      <c r="M43" s="67">
        <v>0</v>
      </c>
      <c r="N43" s="67">
        <v>0</v>
      </c>
      <c r="O43" s="67">
        <v>15</v>
      </c>
      <c r="P43" s="67">
        <v>25</v>
      </c>
      <c r="Q43" s="67">
        <v>251</v>
      </c>
      <c r="R43" s="67">
        <v>0</v>
      </c>
      <c r="S43" s="67">
        <v>0</v>
      </c>
      <c r="T43" s="67">
        <v>36</v>
      </c>
      <c r="U43" s="67">
        <v>0</v>
      </c>
      <c r="V43" s="67">
        <v>2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C43" s="150"/>
    </row>
    <row r="44" spans="1:29" ht="19.5" thickBot="1" x14ac:dyDescent="0.35">
      <c r="A44" s="66" t="s">
        <v>22</v>
      </c>
      <c r="B44" s="67">
        <v>623</v>
      </c>
      <c r="C44" s="67">
        <v>30</v>
      </c>
      <c r="D44" s="67">
        <v>439</v>
      </c>
      <c r="E44" s="67">
        <v>138</v>
      </c>
      <c r="F44" s="67">
        <v>317</v>
      </c>
      <c r="G44" s="67">
        <v>224</v>
      </c>
      <c r="H44" s="67">
        <v>0</v>
      </c>
      <c r="I44" s="67">
        <v>0</v>
      </c>
      <c r="J44" s="67">
        <v>71</v>
      </c>
      <c r="K44" s="67">
        <v>0</v>
      </c>
      <c r="L44" s="67">
        <v>78</v>
      </c>
      <c r="M44" s="67">
        <v>0</v>
      </c>
      <c r="N44" s="67">
        <v>12</v>
      </c>
      <c r="O44" s="67">
        <v>80</v>
      </c>
      <c r="P44" s="67">
        <v>42</v>
      </c>
      <c r="Q44" s="67">
        <v>521</v>
      </c>
      <c r="R44" s="67">
        <v>0</v>
      </c>
      <c r="S44" s="67">
        <v>0</v>
      </c>
      <c r="T44" s="67">
        <v>0</v>
      </c>
      <c r="U44" s="67">
        <v>3</v>
      </c>
      <c r="V44" s="67">
        <v>2</v>
      </c>
      <c r="W44" s="67">
        <v>0</v>
      </c>
      <c r="X44" s="67">
        <v>0</v>
      </c>
      <c r="Y44" s="67">
        <v>0</v>
      </c>
      <c r="Z44" s="67">
        <v>0</v>
      </c>
      <c r="AA44" s="67">
        <v>4</v>
      </c>
      <c r="AB44" s="68"/>
      <c r="AC44" s="150"/>
    </row>
    <row r="45" spans="1:29" ht="19.5" thickBot="1" x14ac:dyDescent="0.35">
      <c r="A45" s="66" t="s">
        <v>4</v>
      </c>
      <c r="B45" s="67">
        <v>171</v>
      </c>
      <c r="C45" s="67">
        <v>18</v>
      </c>
      <c r="D45" s="67">
        <v>139</v>
      </c>
      <c r="E45" s="67">
        <v>10</v>
      </c>
      <c r="F45" s="67">
        <v>49</v>
      </c>
      <c r="G45" s="67">
        <v>3</v>
      </c>
      <c r="H45" s="67">
        <v>0</v>
      </c>
      <c r="I45" s="67">
        <v>0</v>
      </c>
      <c r="J45" s="67">
        <v>115</v>
      </c>
      <c r="K45" s="67">
        <v>0</v>
      </c>
      <c r="L45" s="67">
        <v>119</v>
      </c>
      <c r="M45" s="67">
        <v>0</v>
      </c>
      <c r="N45" s="67">
        <v>0</v>
      </c>
      <c r="O45" s="67">
        <v>2</v>
      </c>
      <c r="P45" s="67">
        <v>0</v>
      </c>
      <c r="Q45" s="67">
        <v>165</v>
      </c>
      <c r="R45" s="67">
        <v>0</v>
      </c>
      <c r="S45" s="67">
        <v>0</v>
      </c>
      <c r="T45" s="67">
        <v>1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C45" s="150"/>
    </row>
    <row r="46" spans="1:29" ht="19.5" thickBot="1" x14ac:dyDescent="0.35">
      <c r="A46" s="66" t="s">
        <v>66</v>
      </c>
      <c r="B46" s="67">
        <v>144</v>
      </c>
      <c r="C46" s="67">
        <v>3</v>
      </c>
      <c r="D46" s="67">
        <v>50</v>
      </c>
      <c r="E46" s="67">
        <v>77</v>
      </c>
      <c r="F46" s="67">
        <v>112</v>
      </c>
      <c r="G46" s="67">
        <v>14</v>
      </c>
      <c r="H46" s="67">
        <v>0</v>
      </c>
      <c r="I46" s="67">
        <v>0</v>
      </c>
      <c r="J46" s="67">
        <v>18</v>
      </c>
      <c r="K46" s="67">
        <v>0</v>
      </c>
      <c r="L46" s="67">
        <v>18</v>
      </c>
      <c r="M46" s="67">
        <v>0</v>
      </c>
      <c r="N46" s="67">
        <v>24</v>
      </c>
      <c r="O46" s="67">
        <v>27</v>
      </c>
      <c r="P46" s="67">
        <v>1</v>
      </c>
      <c r="Q46" s="67">
        <v>46</v>
      </c>
      <c r="R46" s="67">
        <v>0</v>
      </c>
      <c r="S46" s="67">
        <v>0</v>
      </c>
      <c r="T46" s="67">
        <v>18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33</v>
      </c>
      <c r="AC46" s="150"/>
    </row>
    <row r="47" spans="1:29" ht="19.5" thickBot="1" x14ac:dyDescent="0.35">
      <c r="A47" s="66" t="s">
        <v>73</v>
      </c>
      <c r="B47" s="67">
        <v>114</v>
      </c>
      <c r="C47" s="67">
        <v>5</v>
      </c>
      <c r="D47" s="67">
        <v>95</v>
      </c>
      <c r="E47" s="67">
        <v>11</v>
      </c>
      <c r="F47" s="67">
        <v>101</v>
      </c>
      <c r="G47" s="67">
        <v>0</v>
      </c>
      <c r="H47" s="67">
        <v>0</v>
      </c>
      <c r="I47" s="67">
        <v>0</v>
      </c>
      <c r="J47" s="67">
        <v>13</v>
      </c>
      <c r="K47" s="67">
        <v>0</v>
      </c>
      <c r="L47" s="67">
        <v>13</v>
      </c>
      <c r="M47" s="67">
        <v>0</v>
      </c>
      <c r="N47" s="67">
        <v>6</v>
      </c>
      <c r="O47" s="67">
        <v>1</v>
      </c>
      <c r="P47" s="67">
        <v>0</v>
      </c>
      <c r="Q47" s="67">
        <v>102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2</v>
      </c>
      <c r="AC47" s="150"/>
    </row>
    <row r="48" spans="1:29" ht="19.5" thickBot="1" x14ac:dyDescent="0.35">
      <c r="A48" s="66" t="s">
        <v>17</v>
      </c>
      <c r="B48" s="67">
        <v>202</v>
      </c>
      <c r="C48" s="67">
        <v>12</v>
      </c>
      <c r="D48" s="67">
        <v>160</v>
      </c>
      <c r="E48" s="67">
        <v>21</v>
      </c>
      <c r="F48" s="67">
        <v>127</v>
      </c>
      <c r="G48" s="67">
        <v>32</v>
      </c>
      <c r="H48" s="67">
        <v>0</v>
      </c>
      <c r="I48" s="67">
        <v>0</v>
      </c>
      <c r="J48" s="67">
        <v>37</v>
      </c>
      <c r="K48" s="67">
        <v>0</v>
      </c>
      <c r="L48" s="67">
        <v>42</v>
      </c>
      <c r="M48" s="67">
        <v>0</v>
      </c>
      <c r="N48" s="67">
        <v>6</v>
      </c>
      <c r="O48" s="67">
        <v>4</v>
      </c>
      <c r="P48" s="67">
        <v>0</v>
      </c>
      <c r="Q48" s="67">
        <v>187</v>
      </c>
      <c r="R48" s="67">
        <v>0</v>
      </c>
      <c r="S48" s="67">
        <v>0</v>
      </c>
      <c r="T48" s="67">
        <v>0</v>
      </c>
      <c r="U48" s="67">
        <v>0</v>
      </c>
      <c r="V48" s="67">
        <v>1</v>
      </c>
      <c r="W48" s="67">
        <v>0</v>
      </c>
      <c r="X48" s="67">
        <v>0</v>
      </c>
      <c r="Y48" s="67">
        <v>0</v>
      </c>
      <c r="Z48" s="67">
        <v>0</v>
      </c>
      <c r="AA48" s="67">
        <v>4</v>
      </c>
      <c r="AC48" s="150"/>
    </row>
    <row r="49" spans="1:29" ht="19.5" thickBot="1" x14ac:dyDescent="0.35">
      <c r="A49" s="66" t="s">
        <v>10</v>
      </c>
      <c r="B49" s="67">
        <v>467</v>
      </c>
      <c r="C49" s="67">
        <v>33</v>
      </c>
      <c r="D49" s="67">
        <v>388</v>
      </c>
      <c r="E49" s="67">
        <v>34</v>
      </c>
      <c r="F49" s="67">
        <v>227</v>
      </c>
      <c r="G49" s="67">
        <v>162</v>
      </c>
      <c r="H49" s="67">
        <v>0</v>
      </c>
      <c r="I49" s="67">
        <v>0</v>
      </c>
      <c r="J49" s="67">
        <v>69</v>
      </c>
      <c r="K49" s="67">
        <v>0</v>
      </c>
      <c r="L49" s="67">
        <v>75</v>
      </c>
      <c r="M49" s="67">
        <v>0</v>
      </c>
      <c r="N49" s="67">
        <v>1</v>
      </c>
      <c r="O49" s="67">
        <v>26</v>
      </c>
      <c r="P49" s="67">
        <v>1</v>
      </c>
      <c r="Q49" s="67">
        <v>444</v>
      </c>
      <c r="R49" s="67">
        <v>0</v>
      </c>
      <c r="S49" s="67">
        <v>0</v>
      </c>
      <c r="T49" s="67">
        <v>0</v>
      </c>
      <c r="U49" s="67">
        <v>1</v>
      </c>
      <c r="V49" s="67">
        <v>4</v>
      </c>
      <c r="W49" s="67">
        <v>0</v>
      </c>
      <c r="X49" s="67">
        <v>0</v>
      </c>
      <c r="Y49" s="67">
        <v>0</v>
      </c>
      <c r="Z49" s="67">
        <v>0</v>
      </c>
      <c r="AA49" s="67">
        <v>1</v>
      </c>
      <c r="AC49" s="150"/>
    </row>
    <row r="50" spans="1:29" ht="19.5" thickBot="1" x14ac:dyDescent="0.35">
      <c r="A50" s="66" t="s">
        <v>67</v>
      </c>
      <c r="B50" s="67">
        <v>384</v>
      </c>
      <c r="C50" s="67">
        <v>3</v>
      </c>
      <c r="D50" s="67">
        <v>325</v>
      </c>
      <c r="E50" s="67">
        <v>35</v>
      </c>
      <c r="F50" s="67">
        <v>324</v>
      </c>
      <c r="G50" s="67">
        <v>40</v>
      </c>
      <c r="H50" s="67">
        <v>0</v>
      </c>
      <c r="I50" s="67">
        <v>0</v>
      </c>
      <c r="J50" s="67">
        <v>18</v>
      </c>
      <c r="K50" s="67">
        <v>0</v>
      </c>
      <c r="L50" s="67">
        <v>19</v>
      </c>
      <c r="M50" s="67">
        <v>0</v>
      </c>
      <c r="N50" s="67">
        <v>96</v>
      </c>
      <c r="O50" s="67">
        <v>17</v>
      </c>
      <c r="P50" s="67">
        <v>0</v>
      </c>
      <c r="Q50" s="67">
        <v>183</v>
      </c>
      <c r="R50" s="67">
        <v>0</v>
      </c>
      <c r="S50" s="67">
        <v>0</v>
      </c>
      <c r="T50" s="67">
        <v>5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C50" s="150"/>
    </row>
    <row r="51" spans="1:29" ht="19.5" thickBot="1" x14ac:dyDescent="0.35">
      <c r="A51" s="66" t="s">
        <v>45</v>
      </c>
      <c r="B51" s="67">
        <v>1598</v>
      </c>
      <c r="C51" s="67">
        <v>44</v>
      </c>
      <c r="D51" s="67">
        <v>1468</v>
      </c>
      <c r="E51" s="67">
        <v>53</v>
      </c>
      <c r="F51" s="67">
        <v>891</v>
      </c>
      <c r="G51" s="67">
        <v>426</v>
      </c>
      <c r="H51" s="67">
        <v>0</v>
      </c>
      <c r="I51" s="67">
        <v>0</v>
      </c>
      <c r="J51" s="67">
        <v>260</v>
      </c>
      <c r="K51" s="67">
        <v>0</v>
      </c>
      <c r="L51" s="67">
        <v>264</v>
      </c>
      <c r="M51" s="67">
        <v>0</v>
      </c>
      <c r="N51" s="67">
        <v>9</v>
      </c>
      <c r="O51" s="67">
        <v>233</v>
      </c>
      <c r="P51" s="67">
        <v>105</v>
      </c>
      <c r="Q51" s="67">
        <v>1521</v>
      </c>
      <c r="R51" s="67">
        <v>10</v>
      </c>
      <c r="S51" s="67">
        <v>0</v>
      </c>
      <c r="T51" s="67">
        <v>1</v>
      </c>
      <c r="U51" s="67">
        <v>8</v>
      </c>
      <c r="V51" s="67">
        <v>1</v>
      </c>
      <c r="W51" s="67">
        <v>0</v>
      </c>
      <c r="X51" s="67">
        <v>0</v>
      </c>
      <c r="Y51" s="67">
        <v>0</v>
      </c>
      <c r="Z51" s="67">
        <v>0</v>
      </c>
      <c r="AA51" s="67">
        <v>4</v>
      </c>
      <c r="AC51" s="150"/>
    </row>
    <row r="52" spans="1:29" ht="19.5" thickBot="1" x14ac:dyDescent="0.35">
      <c r="A52" s="66" t="s">
        <v>58</v>
      </c>
      <c r="B52" s="67">
        <v>426</v>
      </c>
      <c r="C52" s="67">
        <v>17</v>
      </c>
      <c r="D52" s="67">
        <v>227</v>
      </c>
      <c r="E52" s="67">
        <v>121</v>
      </c>
      <c r="F52" s="67">
        <v>256</v>
      </c>
      <c r="G52" s="67">
        <v>0</v>
      </c>
      <c r="H52" s="67">
        <v>0</v>
      </c>
      <c r="I52" s="67">
        <v>0</v>
      </c>
      <c r="J52" s="67">
        <v>157</v>
      </c>
      <c r="K52" s="67">
        <v>0</v>
      </c>
      <c r="L52" s="67">
        <v>170</v>
      </c>
      <c r="M52" s="67">
        <v>0</v>
      </c>
      <c r="N52" s="67">
        <v>12</v>
      </c>
      <c r="O52" s="67">
        <v>130</v>
      </c>
      <c r="P52" s="67">
        <v>1</v>
      </c>
      <c r="Q52" s="67">
        <v>293</v>
      </c>
      <c r="R52" s="67">
        <v>1</v>
      </c>
      <c r="S52" s="67">
        <v>1</v>
      </c>
      <c r="T52" s="67">
        <v>4</v>
      </c>
      <c r="U52" s="67">
        <v>0</v>
      </c>
      <c r="V52" s="67">
        <v>1</v>
      </c>
      <c r="W52" s="67">
        <v>0</v>
      </c>
      <c r="X52" s="67">
        <v>0</v>
      </c>
      <c r="Y52" s="67">
        <v>0</v>
      </c>
      <c r="Z52" s="67">
        <v>0</v>
      </c>
      <c r="AA52" s="67">
        <v>30</v>
      </c>
      <c r="AC52" s="150"/>
    </row>
    <row r="53" spans="1:29" ht="19.5" thickBot="1" x14ac:dyDescent="0.35">
      <c r="A53" s="66" t="s">
        <v>59</v>
      </c>
      <c r="B53" s="67">
        <v>748</v>
      </c>
      <c r="C53" s="67">
        <v>265</v>
      </c>
      <c r="D53" s="67">
        <v>447</v>
      </c>
      <c r="E53" s="67">
        <v>8</v>
      </c>
      <c r="F53" s="67">
        <v>392</v>
      </c>
      <c r="G53" s="67">
        <v>26</v>
      </c>
      <c r="H53" s="67">
        <v>0</v>
      </c>
      <c r="I53" s="67">
        <v>0</v>
      </c>
      <c r="J53" s="67">
        <v>325</v>
      </c>
      <c r="K53" s="67">
        <v>0</v>
      </c>
      <c r="L53" s="67">
        <v>329</v>
      </c>
      <c r="M53" s="67">
        <v>0</v>
      </c>
      <c r="N53" s="67">
        <v>35</v>
      </c>
      <c r="O53" s="67">
        <v>417</v>
      </c>
      <c r="P53" s="67">
        <v>4</v>
      </c>
      <c r="Q53" s="67">
        <v>473</v>
      </c>
      <c r="R53" s="67">
        <v>3</v>
      </c>
      <c r="S53" s="67">
        <v>0</v>
      </c>
      <c r="T53" s="67">
        <v>11</v>
      </c>
      <c r="U53" s="67">
        <v>1</v>
      </c>
      <c r="V53" s="67">
        <v>4</v>
      </c>
      <c r="W53" s="67">
        <v>0</v>
      </c>
      <c r="X53" s="67">
        <v>0</v>
      </c>
      <c r="Y53" s="67">
        <v>0</v>
      </c>
      <c r="Z53" s="67">
        <v>0</v>
      </c>
      <c r="AA53" s="67">
        <v>22</v>
      </c>
      <c r="AC53" s="150"/>
    </row>
    <row r="54" spans="1:29" ht="19.5" thickBot="1" x14ac:dyDescent="0.35">
      <c r="A54" s="66" t="s">
        <v>74</v>
      </c>
      <c r="B54" s="67">
        <v>165</v>
      </c>
      <c r="C54" s="67">
        <v>24</v>
      </c>
      <c r="D54" s="67">
        <v>110</v>
      </c>
      <c r="E54" s="67">
        <v>28</v>
      </c>
      <c r="F54" s="67">
        <v>73</v>
      </c>
      <c r="G54" s="67">
        <v>5</v>
      </c>
      <c r="H54" s="67">
        <v>0</v>
      </c>
      <c r="I54" s="67">
        <v>0</v>
      </c>
      <c r="J54" s="67">
        <v>85</v>
      </c>
      <c r="K54" s="67">
        <v>0</v>
      </c>
      <c r="L54" s="67">
        <v>87</v>
      </c>
      <c r="M54" s="67">
        <v>0</v>
      </c>
      <c r="N54" s="67">
        <v>3</v>
      </c>
      <c r="O54" s="67">
        <v>73</v>
      </c>
      <c r="P54" s="67">
        <v>16</v>
      </c>
      <c r="Q54" s="67">
        <v>90</v>
      </c>
      <c r="R54" s="67">
        <v>0</v>
      </c>
      <c r="S54" s="67">
        <v>0</v>
      </c>
      <c r="T54" s="67">
        <v>5</v>
      </c>
      <c r="U54" s="67">
        <v>0</v>
      </c>
      <c r="V54" s="67">
        <v>1</v>
      </c>
      <c r="W54" s="67">
        <v>0</v>
      </c>
      <c r="X54" s="67">
        <v>0</v>
      </c>
      <c r="Y54" s="67">
        <v>0</v>
      </c>
      <c r="Z54" s="67">
        <v>0</v>
      </c>
      <c r="AA54" s="67">
        <v>12</v>
      </c>
      <c r="AC54" s="150"/>
    </row>
    <row r="55" spans="1:29" ht="19.5" thickBot="1" x14ac:dyDescent="0.35">
      <c r="A55" s="66" t="s">
        <v>46</v>
      </c>
      <c r="B55" s="67">
        <v>764</v>
      </c>
      <c r="C55" s="67">
        <v>55</v>
      </c>
      <c r="D55" s="67">
        <v>594</v>
      </c>
      <c r="E55" s="67">
        <v>69</v>
      </c>
      <c r="F55" s="67">
        <v>332</v>
      </c>
      <c r="G55" s="67">
        <v>0</v>
      </c>
      <c r="H55" s="67">
        <v>0</v>
      </c>
      <c r="I55" s="67">
        <v>0</v>
      </c>
      <c r="J55" s="67">
        <v>415</v>
      </c>
      <c r="K55" s="67">
        <v>0</v>
      </c>
      <c r="L55" s="67">
        <v>431</v>
      </c>
      <c r="M55" s="67">
        <v>0</v>
      </c>
      <c r="N55" s="67">
        <v>2</v>
      </c>
      <c r="O55" s="67">
        <v>99</v>
      </c>
      <c r="P55" s="67">
        <v>3</v>
      </c>
      <c r="Q55" s="67">
        <v>706</v>
      </c>
      <c r="R55" s="67">
        <v>2</v>
      </c>
      <c r="S55" s="67">
        <v>1</v>
      </c>
      <c r="T55" s="67">
        <v>3</v>
      </c>
      <c r="U55" s="67">
        <v>1</v>
      </c>
      <c r="V55" s="67">
        <v>3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C55" s="150"/>
    </row>
    <row r="56" spans="1:29" ht="19.5" thickBot="1" x14ac:dyDescent="0.35">
      <c r="A56" s="66" t="s">
        <v>68</v>
      </c>
      <c r="B56" s="67">
        <v>126</v>
      </c>
      <c r="C56" s="67">
        <v>34</v>
      </c>
      <c r="D56" s="67">
        <v>56</v>
      </c>
      <c r="E56" s="67">
        <v>33</v>
      </c>
      <c r="F56" s="67">
        <v>91</v>
      </c>
      <c r="G56" s="67">
        <v>28</v>
      </c>
      <c r="H56" s="67">
        <v>0</v>
      </c>
      <c r="I56" s="67">
        <v>0</v>
      </c>
      <c r="J56" s="67">
        <v>7</v>
      </c>
      <c r="K56" s="67">
        <v>0</v>
      </c>
      <c r="L56" s="67">
        <v>7</v>
      </c>
      <c r="M56" s="67">
        <v>0</v>
      </c>
      <c r="N56" s="67">
        <v>12</v>
      </c>
      <c r="O56" s="67">
        <v>48</v>
      </c>
      <c r="P56" s="67">
        <v>1</v>
      </c>
      <c r="Q56" s="67">
        <v>74</v>
      </c>
      <c r="R56" s="67">
        <v>0</v>
      </c>
      <c r="S56" s="67">
        <v>0</v>
      </c>
      <c r="T56" s="67">
        <v>2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C56" s="150"/>
    </row>
    <row r="57" spans="1:29" ht="19.5" thickBot="1" x14ac:dyDescent="0.35">
      <c r="A57" s="66" t="s">
        <v>40</v>
      </c>
      <c r="B57" s="67">
        <v>634</v>
      </c>
      <c r="C57" s="67">
        <v>133</v>
      </c>
      <c r="D57" s="67">
        <v>455</v>
      </c>
      <c r="E57" s="67">
        <v>36</v>
      </c>
      <c r="F57" s="67">
        <v>411</v>
      </c>
      <c r="G57" s="67">
        <v>8</v>
      </c>
      <c r="H57" s="67">
        <v>0</v>
      </c>
      <c r="I57" s="67">
        <v>0</v>
      </c>
      <c r="J57" s="67">
        <v>207</v>
      </c>
      <c r="K57" s="67">
        <v>0</v>
      </c>
      <c r="L57" s="67">
        <v>214</v>
      </c>
      <c r="M57" s="67">
        <v>0</v>
      </c>
      <c r="N57" s="67">
        <v>4</v>
      </c>
      <c r="O57" s="67">
        <v>130</v>
      </c>
      <c r="P57" s="67">
        <v>0</v>
      </c>
      <c r="Q57" s="67">
        <v>494</v>
      </c>
      <c r="R57" s="67">
        <v>1</v>
      </c>
      <c r="S57" s="67">
        <v>0</v>
      </c>
      <c r="T57" s="67">
        <v>1</v>
      </c>
      <c r="U57" s="67">
        <v>0</v>
      </c>
      <c r="V57" s="67">
        <v>1</v>
      </c>
      <c r="W57" s="67">
        <v>0</v>
      </c>
      <c r="X57" s="67">
        <v>0</v>
      </c>
      <c r="Y57" s="67">
        <v>0</v>
      </c>
      <c r="Z57" s="67">
        <v>0</v>
      </c>
      <c r="AA57" s="67">
        <v>39</v>
      </c>
      <c r="AC57" s="150"/>
    </row>
    <row r="58" spans="1:29" ht="19.5" thickBot="1" x14ac:dyDescent="0.35">
      <c r="A58" s="66" t="s">
        <v>31</v>
      </c>
      <c r="B58" s="67">
        <v>329</v>
      </c>
      <c r="C58" s="67">
        <v>5</v>
      </c>
      <c r="D58" s="67">
        <v>221</v>
      </c>
      <c r="E58" s="67">
        <v>99</v>
      </c>
      <c r="F58" s="67">
        <v>28</v>
      </c>
      <c r="G58" s="67">
        <v>0</v>
      </c>
      <c r="H58" s="67">
        <v>0</v>
      </c>
      <c r="I58" s="67">
        <v>0</v>
      </c>
      <c r="J58" s="67">
        <v>266</v>
      </c>
      <c r="K58" s="67">
        <v>0</v>
      </c>
      <c r="L58" s="67">
        <v>301</v>
      </c>
      <c r="M58" s="67">
        <v>0</v>
      </c>
      <c r="N58" s="67">
        <v>2</v>
      </c>
      <c r="O58" s="67">
        <v>111</v>
      </c>
      <c r="P58" s="67">
        <v>0</v>
      </c>
      <c r="Q58" s="67">
        <v>223</v>
      </c>
      <c r="R58" s="67">
        <v>1</v>
      </c>
      <c r="S58" s="67">
        <v>0</v>
      </c>
      <c r="T58" s="67">
        <v>5</v>
      </c>
      <c r="U58" s="67">
        <v>0</v>
      </c>
      <c r="V58" s="67">
        <v>1</v>
      </c>
      <c r="W58" s="67">
        <v>0</v>
      </c>
      <c r="X58" s="67">
        <v>0</v>
      </c>
      <c r="Y58" s="67">
        <v>0</v>
      </c>
      <c r="Z58" s="67">
        <v>0</v>
      </c>
      <c r="AA58" s="67">
        <v>20</v>
      </c>
      <c r="AC58" s="150"/>
    </row>
    <row r="59" spans="1:29" ht="19.5" thickBot="1" x14ac:dyDescent="0.35">
      <c r="A59" s="66" t="s">
        <v>23</v>
      </c>
      <c r="B59" s="67">
        <v>733</v>
      </c>
      <c r="C59" s="67">
        <v>50</v>
      </c>
      <c r="D59" s="67">
        <v>445</v>
      </c>
      <c r="E59" s="67">
        <v>206</v>
      </c>
      <c r="F59" s="67">
        <v>283</v>
      </c>
      <c r="G59" s="67">
        <v>187</v>
      </c>
      <c r="H59" s="67">
        <v>0</v>
      </c>
      <c r="I59" s="67">
        <v>1</v>
      </c>
      <c r="J59" s="67">
        <v>257</v>
      </c>
      <c r="K59" s="67">
        <v>0</v>
      </c>
      <c r="L59" s="67">
        <v>260</v>
      </c>
      <c r="M59" s="67">
        <v>0</v>
      </c>
      <c r="N59" s="67">
        <v>14</v>
      </c>
      <c r="O59" s="67">
        <v>271</v>
      </c>
      <c r="P59" s="67">
        <v>2</v>
      </c>
      <c r="Q59" s="67">
        <v>510</v>
      </c>
      <c r="R59" s="67">
        <v>0</v>
      </c>
      <c r="S59" s="67">
        <v>0</v>
      </c>
      <c r="T59" s="67">
        <v>64</v>
      </c>
      <c r="U59" s="67">
        <v>0</v>
      </c>
      <c r="V59" s="67">
        <v>1</v>
      </c>
      <c r="W59" s="67">
        <v>0</v>
      </c>
      <c r="X59" s="67">
        <v>0</v>
      </c>
      <c r="Y59" s="67">
        <v>0</v>
      </c>
      <c r="Z59" s="67">
        <v>0</v>
      </c>
      <c r="AA59" s="67">
        <v>33</v>
      </c>
      <c r="AC59" s="150"/>
    </row>
    <row r="60" spans="1:29" ht="19.5" thickBot="1" x14ac:dyDescent="0.35">
      <c r="A60" s="66" t="s">
        <v>7</v>
      </c>
      <c r="B60" s="67">
        <v>775</v>
      </c>
      <c r="C60" s="67">
        <v>2</v>
      </c>
      <c r="D60" s="67">
        <v>517</v>
      </c>
      <c r="E60" s="67">
        <v>237</v>
      </c>
      <c r="F60" s="67">
        <v>235</v>
      </c>
      <c r="G60" s="67">
        <v>322</v>
      </c>
      <c r="H60" s="67">
        <v>0</v>
      </c>
      <c r="I60" s="67">
        <v>0</v>
      </c>
      <c r="J60" s="67">
        <v>210</v>
      </c>
      <c r="K60" s="67">
        <v>0</v>
      </c>
      <c r="L60" s="67">
        <v>215</v>
      </c>
      <c r="M60" s="67">
        <v>0</v>
      </c>
      <c r="N60" s="67">
        <v>1</v>
      </c>
      <c r="O60" s="67">
        <v>138</v>
      </c>
      <c r="P60" s="67">
        <v>1</v>
      </c>
      <c r="Q60" s="67">
        <v>714</v>
      </c>
      <c r="R60" s="67">
        <v>0</v>
      </c>
      <c r="S60" s="67">
        <v>0</v>
      </c>
      <c r="T60" s="67">
        <v>7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4</v>
      </c>
      <c r="AC60" s="150"/>
    </row>
    <row r="61" spans="1:29" ht="19.5" thickBot="1" x14ac:dyDescent="0.35">
      <c r="A61" s="66" t="s">
        <v>8</v>
      </c>
      <c r="B61" s="67">
        <v>596</v>
      </c>
      <c r="C61" s="67">
        <v>15</v>
      </c>
      <c r="D61" s="67">
        <v>490</v>
      </c>
      <c r="E61" s="67">
        <v>57</v>
      </c>
      <c r="F61" s="67">
        <v>153</v>
      </c>
      <c r="G61" s="67">
        <v>245</v>
      </c>
      <c r="H61" s="67">
        <v>0</v>
      </c>
      <c r="I61" s="67">
        <v>0</v>
      </c>
      <c r="J61" s="67">
        <v>166</v>
      </c>
      <c r="K61" s="67">
        <v>0</v>
      </c>
      <c r="L61" s="67">
        <v>197</v>
      </c>
      <c r="M61" s="67">
        <v>0</v>
      </c>
      <c r="N61" s="67">
        <v>1</v>
      </c>
      <c r="O61" s="67">
        <v>14</v>
      </c>
      <c r="P61" s="67">
        <v>0</v>
      </c>
      <c r="Q61" s="67">
        <v>548</v>
      </c>
      <c r="R61" s="67">
        <v>0</v>
      </c>
      <c r="S61" s="67">
        <v>0</v>
      </c>
      <c r="T61" s="67">
        <v>0</v>
      </c>
      <c r="U61" s="67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67">
        <v>5</v>
      </c>
      <c r="AC61" s="150"/>
    </row>
    <row r="62" spans="1:29" ht="19.5" thickBot="1" x14ac:dyDescent="0.35">
      <c r="A62" s="66" t="s">
        <v>60</v>
      </c>
      <c r="B62" s="67">
        <v>970</v>
      </c>
      <c r="C62" s="67">
        <v>96</v>
      </c>
      <c r="D62" s="67">
        <v>763</v>
      </c>
      <c r="E62" s="67">
        <v>52</v>
      </c>
      <c r="F62" s="67">
        <v>315</v>
      </c>
      <c r="G62" s="67">
        <v>70</v>
      </c>
      <c r="H62" s="67">
        <v>0</v>
      </c>
      <c r="I62" s="67">
        <v>0</v>
      </c>
      <c r="J62" s="67">
        <v>568</v>
      </c>
      <c r="K62" s="67">
        <v>0</v>
      </c>
      <c r="L62" s="67">
        <v>584</v>
      </c>
      <c r="M62" s="67">
        <v>0</v>
      </c>
      <c r="N62" s="67">
        <v>52</v>
      </c>
      <c r="O62" s="67">
        <v>212</v>
      </c>
      <c r="P62" s="67">
        <v>27</v>
      </c>
      <c r="Q62" s="67">
        <v>730</v>
      </c>
      <c r="R62" s="67">
        <v>10</v>
      </c>
      <c r="S62" s="67">
        <v>1</v>
      </c>
      <c r="T62" s="67">
        <v>7</v>
      </c>
      <c r="U62" s="67">
        <v>8</v>
      </c>
      <c r="V62" s="67">
        <v>28</v>
      </c>
      <c r="W62" s="67">
        <v>0</v>
      </c>
      <c r="X62" s="67">
        <v>0</v>
      </c>
      <c r="Y62" s="67">
        <v>0</v>
      </c>
      <c r="Z62" s="67">
        <v>0</v>
      </c>
      <c r="AA62" s="67">
        <v>89</v>
      </c>
      <c r="AC62" s="150"/>
    </row>
    <row r="63" spans="1:29" ht="19.5" thickBot="1" x14ac:dyDescent="0.35">
      <c r="A63" s="66" t="s">
        <v>50</v>
      </c>
      <c r="B63" s="67">
        <v>472</v>
      </c>
      <c r="C63" s="67">
        <v>47</v>
      </c>
      <c r="D63" s="67">
        <v>335</v>
      </c>
      <c r="E63" s="67">
        <v>77</v>
      </c>
      <c r="F63" s="67">
        <v>373</v>
      </c>
      <c r="G63" s="67">
        <v>8</v>
      </c>
      <c r="H63" s="67">
        <v>0</v>
      </c>
      <c r="I63" s="67">
        <v>0</v>
      </c>
      <c r="J63" s="67">
        <v>87</v>
      </c>
      <c r="K63" s="67">
        <v>0</v>
      </c>
      <c r="L63" s="67">
        <v>91</v>
      </c>
      <c r="M63" s="67">
        <v>0</v>
      </c>
      <c r="N63" s="67">
        <v>6</v>
      </c>
      <c r="O63" s="67">
        <v>95</v>
      </c>
      <c r="P63" s="67">
        <v>1</v>
      </c>
      <c r="Q63" s="67">
        <v>387</v>
      </c>
      <c r="R63" s="67">
        <v>2</v>
      </c>
      <c r="S63" s="67">
        <v>0</v>
      </c>
      <c r="T63" s="67">
        <v>5</v>
      </c>
      <c r="U63" s="67">
        <v>9</v>
      </c>
      <c r="V63" s="67">
        <v>1</v>
      </c>
      <c r="W63" s="67">
        <v>0</v>
      </c>
      <c r="X63" s="67">
        <v>0</v>
      </c>
      <c r="Y63" s="67">
        <v>0</v>
      </c>
      <c r="Z63" s="67">
        <v>0</v>
      </c>
      <c r="AA63" s="67">
        <v>2</v>
      </c>
      <c r="AC63" s="150"/>
    </row>
    <row r="64" spans="1:29" ht="19.5" thickBot="1" x14ac:dyDescent="0.35">
      <c r="A64" s="66" t="s">
        <v>75</v>
      </c>
      <c r="B64" s="67">
        <v>709</v>
      </c>
      <c r="C64" s="67">
        <v>52</v>
      </c>
      <c r="D64" s="67">
        <v>468</v>
      </c>
      <c r="E64" s="67">
        <v>175</v>
      </c>
      <c r="F64" s="67">
        <v>308</v>
      </c>
      <c r="G64" s="67">
        <v>123</v>
      </c>
      <c r="H64" s="67">
        <v>1</v>
      </c>
      <c r="I64" s="67">
        <v>0</v>
      </c>
      <c r="J64" s="67">
        <v>269</v>
      </c>
      <c r="K64" s="67">
        <v>0</v>
      </c>
      <c r="L64" s="67">
        <v>273</v>
      </c>
      <c r="M64" s="67">
        <v>0</v>
      </c>
      <c r="N64" s="67">
        <v>6</v>
      </c>
      <c r="O64" s="67">
        <v>52</v>
      </c>
      <c r="P64" s="67">
        <v>0</v>
      </c>
      <c r="Q64" s="67">
        <v>537</v>
      </c>
      <c r="R64" s="67">
        <v>0</v>
      </c>
      <c r="S64" s="67">
        <v>0</v>
      </c>
      <c r="T64" s="67">
        <v>207</v>
      </c>
      <c r="U64" s="67">
        <v>0</v>
      </c>
      <c r="V64" s="67">
        <v>1</v>
      </c>
      <c r="W64" s="67">
        <v>0</v>
      </c>
      <c r="X64" s="67">
        <v>0</v>
      </c>
      <c r="Y64" s="67">
        <v>0</v>
      </c>
      <c r="Z64" s="67">
        <v>0</v>
      </c>
      <c r="AA64" s="67">
        <v>39</v>
      </c>
      <c r="AC64" s="150"/>
    </row>
    <row r="65" spans="1:29" ht="19.5" thickBot="1" x14ac:dyDescent="0.35">
      <c r="A65" s="66" t="s">
        <v>76</v>
      </c>
      <c r="B65" s="67">
        <v>122</v>
      </c>
      <c r="C65" s="67">
        <v>3</v>
      </c>
      <c r="D65" s="67">
        <v>107</v>
      </c>
      <c r="E65" s="67">
        <v>7</v>
      </c>
      <c r="F65" s="67">
        <v>41</v>
      </c>
      <c r="G65" s="67">
        <v>0</v>
      </c>
      <c r="H65" s="67">
        <v>0</v>
      </c>
      <c r="I65" s="67">
        <v>0</v>
      </c>
      <c r="J65" s="67">
        <v>81</v>
      </c>
      <c r="K65" s="67">
        <v>0</v>
      </c>
      <c r="L65" s="67">
        <v>81</v>
      </c>
      <c r="M65" s="67">
        <v>0</v>
      </c>
      <c r="N65" s="67">
        <v>0</v>
      </c>
      <c r="O65" s="67">
        <v>13</v>
      </c>
      <c r="P65" s="67">
        <v>0</v>
      </c>
      <c r="Q65" s="67">
        <v>95</v>
      </c>
      <c r="R65" s="67">
        <v>0</v>
      </c>
      <c r="S65" s="67">
        <v>0</v>
      </c>
      <c r="T65" s="67">
        <v>31</v>
      </c>
      <c r="U65" s="67">
        <v>14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C65" s="150"/>
    </row>
    <row r="66" spans="1:29" ht="19.5" thickBot="1" x14ac:dyDescent="0.35">
      <c r="A66" s="66" t="s">
        <v>41</v>
      </c>
      <c r="B66" s="67">
        <v>219</v>
      </c>
      <c r="C66" s="67">
        <v>13</v>
      </c>
      <c r="D66" s="67">
        <v>141</v>
      </c>
      <c r="E66" s="67">
        <v>52</v>
      </c>
      <c r="F66" s="67">
        <v>89</v>
      </c>
      <c r="G66" s="67">
        <v>9</v>
      </c>
      <c r="H66" s="67">
        <v>0</v>
      </c>
      <c r="I66" s="67">
        <v>0</v>
      </c>
      <c r="J66" s="67">
        <v>113</v>
      </c>
      <c r="K66" s="67">
        <v>0</v>
      </c>
      <c r="L66" s="67">
        <v>121</v>
      </c>
      <c r="M66" s="67">
        <v>0</v>
      </c>
      <c r="N66" s="67">
        <v>9</v>
      </c>
      <c r="O66" s="67">
        <v>10</v>
      </c>
      <c r="P66" s="67">
        <v>0</v>
      </c>
      <c r="Q66" s="67">
        <v>181</v>
      </c>
      <c r="R66" s="67">
        <v>1</v>
      </c>
      <c r="S66" s="67">
        <v>0</v>
      </c>
      <c r="T66" s="67">
        <v>11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3</v>
      </c>
      <c r="AC66" s="150"/>
    </row>
    <row r="67" spans="1:29" ht="19.5" thickBot="1" x14ac:dyDescent="0.35">
      <c r="A67" s="66" t="s">
        <v>32</v>
      </c>
      <c r="B67" s="67">
        <v>173</v>
      </c>
      <c r="C67" s="67">
        <v>26</v>
      </c>
      <c r="D67" s="67">
        <v>76</v>
      </c>
      <c r="E67" s="67">
        <v>62</v>
      </c>
      <c r="F67" s="67">
        <v>108</v>
      </c>
      <c r="G67" s="67">
        <v>0</v>
      </c>
      <c r="H67" s="67">
        <v>1</v>
      </c>
      <c r="I67" s="67">
        <v>0</v>
      </c>
      <c r="J67" s="67">
        <v>61</v>
      </c>
      <c r="K67" s="67">
        <v>0</v>
      </c>
      <c r="L67" s="67">
        <v>64</v>
      </c>
      <c r="M67" s="67">
        <v>0</v>
      </c>
      <c r="N67" s="67">
        <v>0</v>
      </c>
      <c r="O67" s="67">
        <v>0</v>
      </c>
      <c r="P67" s="67">
        <v>0</v>
      </c>
      <c r="Q67" s="67">
        <v>159</v>
      </c>
      <c r="R67" s="67">
        <v>0</v>
      </c>
      <c r="S67" s="67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C67" s="150"/>
    </row>
    <row r="68" spans="1:29" ht="19.5" thickBot="1" x14ac:dyDescent="0.35">
      <c r="A68" s="66" t="s">
        <v>33</v>
      </c>
      <c r="B68" s="67">
        <v>157</v>
      </c>
      <c r="C68" s="67">
        <v>7</v>
      </c>
      <c r="D68" s="67">
        <v>116</v>
      </c>
      <c r="E68" s="67">
        <v>30</v>
      </c>
      <c r="F68" s="67">
        <v>113</v>
      </c>
      <c r="G68" s="67">
        <v>1</v>
      </c>
      <c r="H68" s="67">
        <v>0</v>
      </c>
      <c r="I68" s="67">
        <v>0</v>
      </c>
      <c r="J68" s="67">
        <v>43</v>
      </c>
      <c r="K68" s="67">
        <v>0</v>
      </c>
      <c r="L68" s="67">
        <v>43</v>
      </c>
      <c r="M68" s="67">
        <v>0</v>
      </c>
      <c r="N68" s="67">
        <v>0</v>
      </c>
      <c r="O68" s="67">
        <v>100</v>
      </c>
      <c r="P68" s="67">
        <v>0</v>
      </c>
      <c r="Q68" s="67">
        <v>56</v>
      </c>
      <c r="R68" s="67">
        <v>0</v>
      </c>
      <c r="S68" s="67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C68" s="150"/>
    </row>
    <row r="69" spans="1:29" ht="19.5" thickBot="1" x14ac:dyDescent="0.35">
      <c r="A69" s="66" t="s">
        <v>42</v>
      </c>
      <c r="B69" s="67">
        <v>346</v>
      </c>
      <c r="C69" s="67">
        <v>9</v>
      </c>
      <c r="D69" s="67">
        <v>230</v>
      </c>
      <c r="E69" s="67">
        <v>61</v>
      </c>
      <c r="F69" s="67">
        <v>71</v>
      </c>
      <c r="G69" s="67">
        <v>133</v>
      </c>
      <c r="H69" s="67">
        <v>0</v>
      </c>
      <c r="I69" s="67">
        <v>0</v>
      </c>
      <c r="J69" s="67">
        <v>129</v>
      </c>
      <c r="K69" s="67">
        <v>0</v>
      </c>
      <c r="L69" s="67">
        <v>140</v>
      </c>
      <c r="M69" s="67">
        <v>0</v>
      </c>
      <c r="N69" s="67">
        <v>0</v>
      </c>
      <c r="O69" s="67">
        <v>3</v>
      </c>
      <c r="P69" s="67">
        <v>0</v>
      </c>
      <c r="Q69" s="67">
        <v>280</v>
      </c>
      <c r="R69" s="67">
        <v>0</v>
      </c>
      <c r="S69" s="67">
        <v>0</v>
      </c>
      <c r="T69" s="67">
        <v>0</v>
      </c>
      <c r="U69" s="67">
        <v>0</v>
      </c>
      <c r="V69" s="67">
        <v>0</v>
      </c>
      <c r="W69" s="67">
        <v>0</v>
      </c>
      <c r="X69" s="67">
        <v>0</v>
      </c>
      <c r="Y69" s="67">
        <v>0</v>
      </c>
      <c r="Z69" s="67">
        <v>0</v>
      </c>
      <c r="AA69" s="67">
        <v>0</v>
      </c>
      <c r="AC69" s="150"/>
    </row>
    <row r="70" spans="1:29" ht="19.5" thickBot="1" x14ac:dyDescent="0.35">
      <c r="A70" s="66" t="s">
        <v>24</v>
      </c>
      <c r="B70" s="67">
        <v>229</v>
      </c>
      <c r="C70" s="67">
        <v>43</v>
      </c>
      <c r="D70" s="67">
        <v>164</v>
      </c>
      <c r="E70" s="67">
        <v>16</v>
      </c>
      <c r="F70" s="67">
        <v>215</v>
      </c>
      <c r="G70" s="67">
        <v>1</v>
      </c>
      <c r="H70" s="67">
        <v>0</v>
      </c>
      <c r="I70" s="67">
        <v>1</v>
      </c>
      <c r="J70" s="67">
        <v>11</v>
      </c>
      <c r="K70" s="67">
        <v>0</v>
      </c>
      <c r="L70" s="67">
        <v>12</v>
      </c>
      <c r="M70" s="67">
        <v>0</v>
      </c>
      <c r="N70" s="67">
        <v>9</v>
      </c>
      <c r="O70" s="67">
        <v>48</v>
      </c>
      <c r="P70" s="67">
        <v>76</v>
      </c>
      <c r="Q70" s="67">
        <v>215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C70" s="150"/>
    </row>
    <row r="71" spans="1:29" ht="19.5" thickBot="1" x14ac:dyDescent="0.35">
      <c r="A71" s="66" t="s">
        <v>25</v>
      </c>
      <c r="B71" s="67">
        <v>170</v>
      </c>
      <c r="C71" s="67">
        <v>3</v>
      </c>
      <c r="D71" s="67">
        <v>110</v>
      </c>
      <c r="E71" s="67">
        <v>33</v>
      </c>
      <c r="F71" s="67">
        <v>81</v>
      </c>
      <c r="G71" s="67">
        <v>77</v>
      </c>
      <c r="H71" s="67">
        <v>0</v>
      </c>
      <c r="I71" s="67">
        <v>0</v>
      </c>
      <c r="J71" s="67">
        <v>10</v>
      </c>
      <c r="K71" s="67">
        <v>0</v>
      </c>
      <c r="L71" s="67">
        <v>12</v>
      </c>
      <c r="M71" s="67">
        <v>0</v>
      </c>
      <c r="N71" s="67">
        <v>11</v>
      </c>
      <c r="O71" s="67">
        <v>8</v>
      </c>
      <c r="P71" s="67">
        <v>0</v>
      </c>
      <c r="Q71" s="67">
        <v>89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7">
        <v>7</v>
      </c>
      <c r="AC71" s="150"/>
    </row>
    <row r="72" spans="1:29" ht="19.5" thickBot="1" x14ac:dyDescent="0.35">
      <c r="A72" s="66" t="s">
        <v>12</v>
      </c>
      <c r="B72" s="67">
        <v>284</v>
      </c>
      <c r="C72" s="67">
        <v>30</v>
      </c>
      <c r="D72" s="67">
        <v>215</v>
      </c>
      <c r="E72" s="67">
        <v>30</v>
      </c>
      <c r="F72" s="67">
        <v>94</v>
      </c>
      <c r="G72" s="67">
        <v>167</v>
      </c>
      <c r="H72" s="67">
        <v>0</v>
      </c>
      <c r="I72" s="67">
        <v>0</v>
      </c>
      <c r="J72" s="67">
        <v>21</v>
      </c>
      <c r="K72" s="67">
        <v>0</v>
      </c>
      <c r="L72" s="67">
        <v>22</v>
      </c>
      <c r="M72" s="67">
        <v>0</v>
      </c>
      <c r="N72" s="67">
        <v>0</v>
      </c>
      <c r="O72" s="67">
        <v>43</v>
      </c>
      <c r="P72" s="67">
        <v>0</v>
      </c>
      <c r="Q72" s="67">
        <v>223</v>
      </c>
      <c r="R72" s="67">
        <v>0</v>
      </c>
      <c r="S72" s="67">
        <v>0</v>
      </c>
      <c r="T72" s="67">
        <v>1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8</v>
      </c>
      <c r="AC72" s="150"/>
    </row>
    <row r="73" spans="1:29" ht="19.5" thickBot="1" x14ac:dyDescent="0.35">
      <c r="A73" s="66" t="s">
        <v>34</v>
      </c>
      <c r="B73" s="67">
        <v>231</v>
      </c>
      <c r="C73" s="67">
        <v>0</v>
      </c>
      <c r="D73" s="67">
        <v>55</v>
      </c>
      <c r="E73" s="67">
        <v>170</v>
      </c>
      <c r="F73" s="67">
        <v>25</v>
      </c>
      <c r="G73" s="67">
        <v>43</v>
      </c>
      <c r="H73" s="67">
        <v>0</v>
      </c>
      <c r="I73" s="67">
        <v>0</v>
      </c>
      <c r="J73" s="67">
        <v>155</v>
      </c>
      <c r="K73" s="67">
        <v>0</v>
      </c>
      <c r="L73" s="67">
        <v>162</v>
      </c>
      <c r="M73" s="67">
        <v>0</v>
      </c>
      <c r="N73" s="67">
        <v>2</v>
      </c>
      <c r="O73" s="67">
        <v>4</v>
      </c>
      <c r="P73" s="67">
        <v>0</v>
      </c>
      <c r="Q73" s="67">
        <v>221</v>
      </c>
      <c r="R73" s="67">
        <v>0</v>
      </c>
      <c r="S73" s="67">
        <v>0</v>
      </c>
      <c r="T73" s="67">
        <v>0</v>
      </c>
      <c r="U73" s="67">
        <v>0</v>
      </c>
      <c r="V73" s="67">
        <v>1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C73" s="150"/>
    </row>
    <row r="74" spans="1:29" ht="19.5" thickBot="1" x14ac:dyDescent="0.35">
      <c r="A74" s="66" t="s">
        <v>69</v>
      </c>
      <c r="B74" s="67">
        <v>353</v>
      </c>
      <c r="C74" s="67">
        <v>37</v>
      </c>
      <c r="D74" s="67">
        <v>180</v>
      </c>
      <c r="E74" s="67">
        <v>125</v>
      </c>
      <c r="F74" s="67">
        <v>208</v>
      </c>
      <c r="G74" s="67">
        <v>17</v>
      </c>
      <c r="H74" s="67">
        <v>0</v>
      </c>
      <c r="I74" s="67">
        <v>0</v>
      </c>
      <c r="J74" s="67">
        <v>104</v>
      </c>
      <c r="K74" s="67">
        <v>0</v>
      </c>
      <c r="L74" s="67">
        <v>126</v>
      </c>
      <c r="M74" s="67">
        <v>0</v>
      </c>
      <c r="N74" s="67">
        <v>12</v>
      </c>
      <c r="O74" s="67">
        <v>39</v>
      </c>
      <c r="P74" s="67">
        <v>0</v>
      </c>
      <c r="Q74" s="67">
        <v>272</v>
      </c>
      <c r="R74" s="67">
        <v>0</v>
      </c>
      <c r="S74" s="67">
        <v>0</v>
      </c>
      <c r="T74" s="67">
        <v>7</v>
      </c>
      <c r="U74" s="67">
        <v>1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2</v>
      </c>
      <c r="AC74" s="150"/>
    </row>
    <row r="75" spans="1:29" ht="19.5" thickBot="1" x14ac:dyDescent="0.35">
      <c r="A75" s="66" t="s">
        <v>57</v>
      </c>
      <c r="B75" s="67">
        <v>488</v>
      </c>
      <c r="C75" s="67">
        <v>48</v>
      </c>
      <c r="D75" s="67">
        <v>401</v>
      </c>
      <c r="E75" s="67">
        <v>24</v>
      </c>
      <c r="F75" s="67">
        <v>130</v>
      </c>
      <c r="G75" s="67">
        <v>3</v>
      </c>
      <c r="H75" s="67">
        <v>0</v>
      </c>
      <c r="I75" s="67">
        <v>1</v>
      </c>
      <c r="J75" s="67">
        <v>341</v>
      </c>
      <c r="K75" s="67">
        <v>0</v>
      </c>
      <c r="L75" s="67">
        <v>355</v>
      </c>
      <c r="M75" s="67">
        <v>0</v>
      </c>
      <c r="N75" s="67">
        <v>3</v>
      </c>
      <c r="O75" s="67">
        <v>167</v>
      </c>
      <c r="P75" s="67">
        <v>2</v>
      </c>
      <c r="Q75" s="67">
        <v>415</v>
      </c>
      <c r="R75" s="67">
        <v>1</v>
      </c>
      <c r="S75" s="67">
        <v>0</v>
      </c>
      <c r="T75" s="67">
        <v>19</v>
      </c>
      <c r="U75" s="67">
        <v>1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4</v>
      </c>
      <c r="AC75" s="150"/>
    </row>
    <row r="76" spans="1:29" ht="19.5" thickBot="1" x14ac:dyDescent="0.35">
      <c r="A76" s="66" t="s">
        <v>51</v>
      </c>
      <c r="B76" s="67">
        <v>275</v>
      </c>
      <c r="C76" s="67">
        <v>3</v>
      </c>
      <c r="D76" s="67">
        <v>178</v>
      </c>
      <c r="E76" s="67">
        <v>88</v>
      </c>
      <c r="F76" s="67">
        <v>22</v>
      </c>
      <c r="G76" s="67">
        <v>9</v>
      </c>
      <c r="H76" s="67">
        <v>0</v>
      </c>
      <c r="I76" s="67">
        <v>0</v>
      </c>
      <c r="J76" s="67">
        <v>244</v>
      </c>
      <c r="K76" s="67">
        <v>0</v>
      </c>
      <c r="L76" s="67">
        <v>244</v>
      </c>
      <c r="M76" s="67">
        <v>0</v>
      </c>
      <c r="N76" s="67">
        <v>0</v>
      </c>
      <c r="O76" s="67">
        <v>37</v>
      </c>
      <c r="P76" s="67">
        <v>4</v>
      </c>
      <c r="Q76" s="67">
        <v>246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12</v>
      </c>
      <c r="AC76" s="150"/>
    </row>
    <row r="77" spans="1:29" ht="19.5" thickBot="1" x14ac:dyDescent="0.35">
      <c r="A77" s="66" t="s">
        <v>52</v>
      </c>
      <c r="B77" s="67">
        <v>76</v>
      </c>
      <c r="C77" s="67">
        <v>1</v>
      </c>
      <c r="D77" s="67">
        <v>45</v>
      </c>
      <c r="E77" s="67">
        <v>26</v>
      </c>
      <c r="F77" s="67">
        <v>44</v>
      </c>
      <c r="G77" s="67">
        <v>7</v>
      </c>
      <c r="H77" s="67">
        <v>0</v>
      </c>
      <c r="I77" s="67">
        <v>0</v>
      </c>
      <c r="J77" s="67">
        <v>25</v>
      </c>
      <c r="K77" s="67">
        <v>0</v>
      </c>
      <c r="L77" s="67">
        <v>25</v>
      </c>
      <c r="M77" s="67">
        <v>0</v>
      </c>
      <c r="N77" s="67">
        <v>1</v>
      </c>
      <c r="O77" s="67">
        <v>3</v>
      </c>
      <c r="P77" s="67">
        <v>0</v>
      </c>
      <c r="Q77" s="67">
        <v>72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C77" s="150"/>
    </row>
    <row r="78" spans="1:29" ht="19.5" thickBot="1" x14ac:dyDescent="0.35">
      <c r="A78" s="66" t="s">
        <v>26</v>
      </c>
      <c r="B78" s="67">
        <v>216</v>
      </c>
      <c r="C78" s="67">
        <v>6</v>
      </c>
      <c r="D78" s="67">
        <v>172</v>
      </c>
      <c r="E78" s="67">
        <v>30</v>
      </c>
      <c r="F78" s="67">
        <v>83</v>
      </c>
      <c r="G78" s="67">
        <v>112</v>
      </c>
      <c r="H78" s="67">
        <v>0</v>
      </c>
      <c r="I78" s="67">
        <v>2</v>
      </c>
      <c r="J78" s="67">
        <v>18</v>
      </c>
      <c r="K78" s="67">
        <v>0</v>
      </c>
      <c r="L78" s="67">
        <v>21</v>
      </c>
      <c r="M78" s="67">
        <v>0</v>
      </c>
      <c r="N78" s="67">
        <v>7</v>
      </c>
      <c r="O78" s="67">
        <v>19</v>
      </c>
      <c r="P78" s="67">
        <v>1</v>
      </c>
      <c r="Q78" s="67">
        <v>142</v>
      </c>
      <c r="R78" s="67">
        <v>0</v>
      </c>
      <c r="S78" s="67">
        <v>0</v>
      </c>
      <c r="T78" s="67">
        <v>0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52</v>
      </c>
      <c r="AC78" s="150"/>
    </row>
    <row r="79" spans="1:29" ht="19.5" thickBot="1" x14ac:dyDescent="0.35">
      <c r="A79" s="66" t="s">
        <v>61</v>
      </c>
      <c r="B79" s="67">
        <v>480</v>
      </c>
      <c r="C79" s="67">
        <v>7</v>
      </c>
      <c r="D79" s="67">
        <v>443</v>
      </c>
      <c r="E79" s="67">
        <v>16</v>
      </c>
      <c r="F79" s="67">
        <v>230</v>
      </c>
      <c r="G79" s="67">
        <v>0</v>
      </c>
      <c r="H79" s="67">
        <v>0</v>
      </c>
      <c r="I79" s="67">
        <v>0</v>
      </c>
      <c r="J79" s="67">
        <v>228</v>
      </c>
      <c r="K79" s="67">
        <v>0</v>
      </c>
      <c r="L79" s="67">
        <v>250</v>
      </c>
      <c r="M79" s="67">
        <v>0</v>
      </c>
      <c r="N79" s="67">
        <v>0</v>
      </c>
      <c r="O79" s="67">
        <v>92</v>
      </c>
      <c r="P79" s="67">
        <v>72</v>
      </c>
      <c r="Q79" s="67">
        <v>469</v>
      </c>
      <c r="R79" s="67">
        <v>65</v>
      </c>
      <c r="S79" s="67">
        <v>42</v>
      </c>
      <c r="T79" s="67">
        <v>63</v>
      </c>
      <c r="U79" s="67">
        <v>15</v>
      </c>
      <c r="V79" s="67">
        <v>16</v>
      </c>
      <c r="W79" s="67">
        <v>0</v>
      </c>
      <c r="X79" s="67">
        <v>0</v>
      </c>
      <c r="Y79" s="67">
        <v>0</v>
      </c>
      <c r="Z79" s="67">
        <v>0</v>
      </c>
      <c r="AA79" s="67">
        <v>0</v>
      </c>
      <c r="AC79" s="150"/>
    </row>
    <row r="80" spans="1:29" ht="19.5" thickBot="1" x14ac:dyDescent="0.35">
      <c r="A80" s="66" t="s">
        <v>53</v>
      </c>
      <c r="B80" s="67">
        <v>1526</v>
      </c>
      <c r="C80" s="67">
        <v>71</v>
      </c>
      <c r="D80" s="67">
        <v>1152</v>
      </c>
      <c r="E80" s="67">
        <v>265</v>
      </c>
      <c r="F80" s="67">
        <v>1103</v>
      </c>
      <c r="G80" s="67">
        <v>325</v>
      </c>
      <c r="H80" s="67">
        <v>1</v>
      </c>
      <c r="I80" s="67">
        <v>0</v>
      </c>
      <c r="J80" s="67">
        <v>89</v>
      </c>
      <c r="K80" s="67">
        <v>0</v>
      </c>
      <c r="L80" s="67">
        <v>93</v>
      </c>
      <c r="M80" s="67">
        <v>0</v>
      </c>
      <c r="N80" s="67">
        <v>28</v>
      </c>
      <c r="O80" s="67">
        <v>190</v>
      </c>
      <c r="P80" s="67">
        <v>5</v>
      </c>
      <c r="Q80" s="67">
        <v>1325</v>
      </c>
      <c r="R80" s="67">
        <v>2</v>
      </c>
      <c r="S80" s="67">
        <v>0</v>
      </c>
      <c r="T80" s="67">
        <v>245</v>
      </c>
      <c r="U80" s="67">
        <v>3</v>
      </c>
      <c r="V80" s="67">
        <v>11</v>
      </c>
      <c r="W80" s="67">
        <v>0</v>
      </c>
      <c r="X80" s="67">
        <v>0</v>
      </c>
      <c r="Y80" s="67">
        <v>0</v>
      </c>
      <c r="Z80" s="67">
        <v>0</v>
      </c>
      <c r="AA80" s="67">
        <v>5</v>
      </c>
      <c r="AC80" s="150"/>
    </row>
    <row r="81" spans="1:29" ht="19.5" thickBot="1" x14ac:dyDescent="0.35">
      <c r="A81" s="66" t="s">
        <v>13</v>
      </c>
      <c r="B81" s="67">
        <v>832</v>
      </c>
      <c r="C81" s="67">
        <v>24</v>
      </c>
      <c r="D81" s="67">
        <v>622</v>
      </c>
      <c r="E81" s="67">
        <v>175</v>
      </c>
      <c r="F81" s="67">
        <v>230</v>
      </c>
      <c r="G81" s="67">
        <v>546</v>
      </c>
      <c r="H81" s="67">
        <v>0</v>
      </c>
      <c r="I81" s="67">
        <v>0</v>
      </c>
      <c r="J81" s="67">
        <v>51</v>
      </c>
      <c r="K81" s="67">
        <v>0</v>
      </c>
      <c r="L81" s="67">
        <v>51</v>
      </c>
      <c r="M81" s="67">
        <v>0</v>
      </c>
      <c r="N81" s="67">
        <v>19</v>
      </c>
      <c r="O81" s="67">
        <v>9</v>
      </c>
      <c r="P81" s="67">
        <v>0</v>
      </c>
      <c r="Q81" s="67">
        <v>804</v>
      </c>
      <c r="R81" s="67">
        <v>0</v>
      </c>
      <c r="S81" s="67">
        <v>0</v>
      </c>
      <c r="T81" s="67">
        <v>0</v>
      </c>
      <c r="U81" s="67">
        <v>0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C81" s="150"/>
    </row>
    <row r="82" spans="1:29" ht="19.5" thickBot="1" x14ac:dyDescent="0.35">
      <c r="A82" s="66" t="s">
        <v>18</v>
      </c>
      <c r="B82" s="67">
        <v>237</v>
      </c>
      <c r="C82" s="67">
        <v>37</v>
      </c>
      <c r="D82" s="67">
        <v>184</v>
      </c>
      <c r="E82" s="67">
        <v>12</v>
      </c>
      <c r="F82" s="67">
        <v>145</v>
      </c>
      <c r="G82" s="67">
        <v>77</v>
      </c>
      <c r="H82" s="67">
        <v>0</v>
      </c>
      <c r="I82" s="67">
        <v>0</v>
      </c>
      <c r="J82" s="67">
        <v>12</v>
      </c>
      <c r="K82" s="67">
        <v>0</v>
      </c>
      <c r="L82" s="67">
        <v>13</v>
      </c>
      <c r="M82" s="67">
        <v>0</v>
      </c>
      <c r="N82" s="67">
        <v>4</v>
      </c>
      <c r="O82" s="67">
        <v>6</v>
      </c>
      <c r="P82" s="67">
        <v>2</v>
      </c>
      <c r="Q82" s="67">
        <v>228</v>
      </c>
      <c r="R82" s="67">
        <v>2</v>
      </c>
      <c r="S82" s="67">
        <v>2</v>
      </c>
      <c r="T82" s="67">
        <v>2</v>
      </c>
      <c r="U82" s="67">
        <v>2</v>
      </c>
      <c r="V82" s="67">
        <v>3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C82" s="150"/>
    </row>
    <row r="83" spans="1:29" ht="19.5" thickBot="1" x14ac:dyDescent="0.35">
      <c r="A83" s="66" t="s">
        <v>62</v>
      </c>
      <c r="B83" s="67">
        <v>1851</v>
      </c>
      <c r="C83" s="67">
        <v>52</v>
      </c>
      <c r="D83" s="67">
        <v>1320</v>
      </c>
      <c r="E83" s="67">
        <v>444</v>
      </c>
      <c r="F83" s="67">
        <v>214</v>
      </c>
      <c r="G83" s="67">
        <v>0</v>
      </c>
      <c r="H83" s="67">
        <v>0</v>
      </c>
      <c r="I83" s="67">
        <v>0</v>
      </c>
      <c r="J83" s="67">
        <v>1570</v>
      </c>
      <c r="K83" s="67">
        <v>0</v>
      </c>
      <c r="L83" s="67">
        <v>1636</v>
      </c>
      <c r="M83" s="67">
        <v>0</v>
      </c>
      <c r="N83" s="67">
        <v>38</v>
      </c>
      <c r="O83" s="67">
        <v>565</v>
      </c>
      <c r="P83" s="67">
        <v>94</v>
      </c>
      <c r="Q83" s="67">
        <v>1648</v>
      </c>
      <c r="R83" s="67">
        <v>0</v>
      </c>
      <c r="S83" s="67">
        <v>0</v>
      </c>
      <c r="T83" s="67">
        <v>50</v>
      </c>
      <c r="U83" s="67">
        <v>1</v>
      </c>
      <c r="V83" s="67">
        <v>1</v>
      </c>
      <c r="W83" s="67">
        <v>0</v>
      </c>
      <c r="X83" s="67">
        <v>0</v>
      </c>
      <c r="Y83" s="67">
        <v>0</v>
      </c>
      <c r="Z83" s="67">
        <v>0</v>
      </c>
      <c r="AA83" s="67">
        <v>1</v>
      </c>
      <c r="AC83" s="150"/>
    </row>
    <row r="84" spans="1:29" ht="19.5" thickBot="1" x14ac:dyDescent="0.35">
      <c r="A84" s="69" t="s">
        <v>77</v>
      </c>
      <c r="B84" s="67">
        <v>36011</v>
      </c>
      <c r="C84" s="67">
        <v>2434</v>
      </c>
      <c r="D84" s="67">
        <v>24214</v>
      </c>
      <c r="E84" s="67">
        <v>8077</v>
      </c>
      <c r="F84" s="67">
        <v>16524</v>
      </c>
      <c r="G84" s="67">
        <v>5964</v>
      </c>
      <c r="H84" s="67">
        <v>6</v>
      </c>
      <c r="I84" s="67">
        <v>16</v>
      </c>
      <c r="J84" s="67">
        <v>12738</v>
      </c>
      <c r="K84" s="67">
        <v>0</v>
      </c>
      <c r="L84" s="67">
        <v>13413</v>
      </c>
      <c r="M84" s="67">
        <v>0</v>
      </c>
      <c r="N84" s="67">
        <v>1651</v>
      </c>
      <c r="O84" s="67">
        <v>5894</v>
      </c>
      <c r="P84" s="67">
        <v>716</v>
      </c>
      <c r="Q84" s="67">
        <v>28418</v>
      </c>
      <c r="R84" s="67">
        <v>259</v>
      </c>
      <c r="S84" s="67">
        <v>73</v>
      </c>
      <c r="T84" s="67">
        <v>2135</v>
      </c>
      <c r="U84" s="67">
        <v>219</v>
      </c>
      <c r="V84" s="67">
        <v>235</v>
      </c>
      <c r="W84" s="67">
        <v>0</v>
      </c>
      <c r="X84" s="67">
        <v>0</v>
      </c>
      <c r="Y84" s="67">
        <v>0</v>
      </c>
      <c r="Z84" s="67">
        <v>0</v>
      </c>
      <c r="AA84" s="67">
        <v>773</v>
      </c>
      <c r="AC84" s="150"/>
    </row>
    <row r="85" spans="1:29" x14ac:dyDescent="0.3">
      <c r="A85" s="68"/>
      <c r="AC85" s="150"/>
    </row>
  </sheetData>
  <mergeCells count="5">
    <mergeCell ref="AB1:AC2"/>
    <mergeCell ref="AC4:AC43"/>
    <mergeCell ref="AC44:AC85"/>
    <mergeCell ref="A1:I1"/>
    <mergeCell ref="A2:I2"/>
  </mergeCells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workbookViewId="0">
      <selection activeCell="B1" sqref="B1:B1048576"/>
    </sheetView>
  </sheetViews>
  <sheetFormatPr defaultRowHeight="18.75" x14ac:dyDescent="0.3"/>
  <cols>
    <col min="1" max="1" width="11.875" style="51" bestFit="1" customWidth="1"/>
    <col min="2" max="2" width="14.125" style="51" customWidth="1"/>
  </cols>
  <sheetData>
    <row r="1" spans="1:2" ht="19.5" thickBot="1" x14ac:dyDescent="0.25">
      <c r="A1" s="66" t="s">
        <v>2</v>
      </c>
      <c r="B1" s="67">
        <v>891</v>
      </c>
    </row>
    <row r="2" spans="1:2" ht="19.5" thickBot="1" x14ac:dyDescent="0.25">
      <c r="A2" s="66" t="s">
        <v>1</v>
      </c>
      <c r="B2" s="67">
        <v>1432</v>
      </c>
    </row>
    <row r="3" spans="1:2" ht="19.5" thickBot="1" x14ac:dyDescent="0.25">
      <c r="A3" s="66" t="s">
        <v>30</v>
      </c>
      <c r="B3" s="67">
        <v>62</v>
      </c>
    </row>
    <row r="4" spans="1:2" ht="19.5" thickBot="1" x14ac:dyDescent="0.25">
      <c r="A4" s="66" t="s">
        <v>11</v>
      </c>
      <c r="B4" s="67">
        <v>419</v>
      </c>
    </row>
    <row r="5" spans="1:2" ht="19.5" thickBot="1" x14ac:dyDescent="0.25">
      <c r="A5" s="66" t="s">
        <v>49</v>
      </c>
      <c r="B5" s="67">
        <v>104</v>
      </c>
    </row>
    <row r="6" spans="1:2" ht="19.5" thickBot="1" x14ac:dyDescent="0.25">
      <c r="A6" s="66" t="s">
        <v>5</v>
      </c>
      <c r="B6" s="67">
        <v>124</v>
      </c>
    </row>
    <row r="7" spans="1:2" ht="19.5" thickBot="1" x14ac:dyDescent="0.25">
      <c r="A7" s="66" t="s">
        <v>6</v>
      </c>
      <c r="B7" s="67">
        <v>7</v>
      </c>
    </row>
    <row r="8" spans="1:2" ht="19.5" thickBot="1" x14ac:dyDescent="0.25">
      <c r="A8" s="66" t="s">
        <v>63</v>
      </c>
      <c r="B8" s="67">
        <v>187</v>
      </c>
    </row>
    <row r="9" spans="1:2" ht="19.5" thickBot="1" x14ac:dyDescent="0.25">
      <c r="A9" s="66" t="s">
        <v>27</v>
      </c>
      <c r="B9" s="67">
        <v>233</v>
      </c>
    </row>
    <row r="10" spans="1:2" ht="19.5" thickBot="1" x14ac:dyDescent="0.25">
      <c r="A10" s="66" t="s">
        <v>43</v>
      </c>
      <c r="B10" s="67">
        <v>95</v>
      </c>
    </row>
    <row r="11" spans="1:2" ht="19.5" thickBot="1" x14ac:dyDescent="0.25">
      <c r="A11" s="66" t="s">
        <v>14</v>
      </c>
      <c r="B11" s="67">
        <v>154</v>
      </c>
    </row>
    <row r="12" spans="1:2" ht="19.5" thickBot="1" x14ac:dyDescent="0.25">
      <c r="A12" s="66" t="s">
        <v>44</v>
      </c>
      <c r="B12" s="67">
        <v>103</v>
      </c>
    </row>
    <row r="13" spans="1:2" ht="19.5" thickBot="1" x14ac:dyDescent="0.25">
      <c r="A13" s="66" t="s">
        <v>35</v>
      </c>
      <c r="B13" s="67">
        <v>22</v>
      </c>
    </row>
    <row r="14" spans="1:2" ht="19.5" thickBot="1" x14ac:dyDescent="0.25">
      <c r="A14" s="66" t="s">
        <v>36</v>
      </c>
      <c r="B14" s="67">
        <v>142</v>
      </c>
    </row>
    <row r="15" spans="1:2" ht="19.5" thickBot="1" x14ac:dyDescent="0.25">
      <c r="A15" s="66" t="s">
        <v>37</v>
      </c>
      <c r="B15" s="67">
        <v>353</v>
      </c>
    </row>
    <row r="16" spans="1:2" ht="19.5" thickBot="1" x14ac:dyDescent="0.25">
      <c r="A16" s="66" t="s">
        <v>15</v>
      </c>
      <c r="B16" s="67">
        <v>100</v>
      </c>
    </row>
    <row r="17" spans="1:2" ht="19.5" thickBot="1" x14ac:dyDescent="0.25">
      <c r="A17" s="66" t="s">
        <v>54</v>
      </c>
      <c r="B17" s="67">
        <v>194</v>
      </c>
    </row>
    <row r="18" spans="1:2" ht="19.5" thickBot="1" x14ac:dyDescent="0.25">
      <c r="A18" s="66" t="s">
        <v>64</v>
      </c>
      <c r="B18" s="67">
        <v>228</v>
      </c>
    </row>
    <row r="19" spans="1:2" ht="19.5" thickBot="1" x14ac:dyDescent="0.25">
      <c r="A19" s="66" t="s">
        <v>70</v>
      </c>
      <c r="B19" s="67">
        <v>189</v>
      </c>
    </row>
    <row r="20" spans="1:2" ht="19.5" thickBot="1" x14ac:dyDescent="0.25">
      <c r="A20" s="66" t="s">
        <v>38</v>
      </c>
      <c r="B20" s="67">
        <v>66</v>
      </c>
    </row>
    <row r="21" spans="1:2" ht="19.5" thickBot="1" x14ac:dyDescent="0.25">
      <c r="A21" s="66" t="s">
        <v>9</v>
      </c>
      <c r="B21" s="67">
        <v>425</v>
      </c>
    </row>
    <row r="22" spans="1:2" ht="19.5" thickBot="1" x14ac:dyDescent="0.25">
      <c r="A22" s="66" t="s">
        <v>19</v>
      </c>
      <c r="B22" s="67">
        <v>73</v>
      </c>
    </row>
    <row r="23" spans="1:2" ht="19.5" thickBot="1" x14ac:dyDescent="0.25">
      <c r="A23" s="66" t="s">
        <v>28</v>
      </c>
      <c r="B23" s="67">
        <v>50</v>
      </c>
    </row>
    <row r="24" spans="1:2" ht="19.5" thickBot="1" x14ac:dyDescent="0.25">
      <c r="A24" s="66" t="s">
        <v>47</v>
      </c>
      <c r="B24" s="67">
        <v>71</v>
      </c>
    </row>
    <row r="25" spans="1:2" ht="19.5" thickBot="1" x14ac:dyDescent="0.25">
      <c r="A25" s="66" t="s">
        <v>55</v>
      </c>
      <c r="B25" s="67">
        <v>978</v>
      </c>
    </row>
    <row r="26" spans="1:2" ht="19.5" thickBot="1" x14ac:dyDescent="0.25">
      <c r="A26" s="66" t="s">
        <v>65</v>
      </c>
      <c r="B26" s="67">
        <v>222</v>
      </c>
    </row>
    <row r="27" spans="1:2" ht="19.5" thickBot="1" x14ac:dyDescent="0.25">
      <c r="A27" s="66" t="s">
        <v>16</v>
      </c>
      <c r="B27" s="67">
        <v>59</v>
      </c>
    </row>
    <row r="28" spans="1:2" ht="19.5" thickBot="1" x14ac:dyDescent="0.25">
      <c r="A28" s="66" t="s">
        <v>20</v>
      </c>
      <c r="B28" s="67">
        <v>84</v>
      </c>
    </row>
    <row r="29" spans="1:2" ht="19.5" thickBot="1" x14ac:dyDescent="0.25">
      <c r="A29" s="66" t="s">
        <v>71</v>
      </c>
      <c r="B29" s="67">
        <v>93</v>
      </c>
    </row>
    <row r="30" spans="1:2" ht="19.5" thickBot="1" x14ac:dyDescent="0.25">
      <c r="A30" s="66" t="s">
        <v>3</v>
      </c>
      <c r="B30" s="67">
        <v>76</v>
      </c>
    </row>
    <row r="31" spans="1:2" ht="19.5" thickBot="1" x14ac:dyDescent="0.25">
      <c r="A31" s="66" t="s">
        <v>48</v>
      </c>
      <c r="B31" s="67">
        <v>107</v>
      </c>
    </row>
    <row r="32" spans="1:2" ht="19.5" thickBot="1" x14ac:dyDescent="0.25">
      <c r="A32" s="66" t="s">
        <v>56</v>
      </c>
      <c r="B32" s="67">
        <v>213</v>
      </c>
    </row>
    <row r="33" spans="1:2" ht="19.5" thickBot="1" x14ac:dyDescent="0.25">
      <c r="A33" s="66" t="s">
        <v>21</v>
      </c>
      <c r="B33" s="67">
        <v>87</v>
      </c>
    </row>
    <row r="34" spans="1:2" ht="19.5" thickBot="1" x14ac:dyDescent="0.25">
      <c r="A34" s="66" t="s">
        <v>29</v>
      </c>
      <c r="B34" s="67">
        <v>43</v>
      </c>
    </row>
    <row r="35" spans="1:2" ht="19.5" thickBot="1" x14ac:dyDescent="0.25">
      <c r="A35" s="66" t="s">
        <v>39</v>
      </c>
      <c r="B35" s="67">
        <v>85</v>
      </c>
    </row>
    <row r="36" spans="1:2" ht="19.5" thickBot="1" x14ac:dyDescent="0.25">
      <c r="A36" s="66" t="s">
        <v>72</v>
      </c>
      <c r="B36" s="67">
        <v>109</v>
      </c>
    </row>
    <row r="37" spans="1:2" ht="19.5" thickBot="1" x14ac:dyDescent="0.25">
      <c r="A37" s="66" t="s">
        <v>22</v>
      </c>
      <c r="B37" s="67">
        <v>317</v>
      </c>
    </row>
    <row r="38" spans="1:2" ht="19.5" thickBot="1" x14ac:dyDescent="0.25">
      <c r="A38" s="66" t="s">
        <v>4</v>
      </c>
      <c r="B38" s="67">
        <v>49</v>
      </c>
    </row>
    <row r="39" spans="1:2" ht="19.5" thickBot="1" x14ac:dyDescent="0.25">
      <c r="A39" s="66" t="s">
        <v>66</v>
      </c>
      <c r="B39" s="67">
        <v>112</v>
      </c>
    </row>
    <row r="40" spans="1:2" ht="19.5" thickBot="1" x14ac:dyDescent="0.25">
      <c r="A40" s="66" t="s">
        <v>73</v>
      </c>
      <c r="B40" s="67">
        <v>101</v>
      </c>
    </row>
    <row r="41" spans="1:2" ht="19.5" thickBot="1" x14ac:dyDescent="0.25">
      <c r="A41" s="66" t="s">
        <v>17</v>
      </c>
      <c r="B41" s="67">
        <v>127</v>
      </c>
    </row>
    <row r="42" spans="1:2" ht="19.5" thickBot="1" x14ac:dyDescent="0.25">
      <c r="A42" s="66" t="s">
        <v>10</v>
      </c>
      <c r="B42" s="67">
        <v>227</v>
      </c>
    </row>
    <row r="43" spans="1:2" ht="19.5" thickBot="1" x14ac:dyDescent="0.25">
      <c r="A43" s="66" t="s">
        <v>67</v>
      </c>
      <c r="B43" s="67">
        <v>324</v>
      </c>
    </row>
    <row r="44" spans="1:2" ht="19.5" thickBot="1" x14ac:dyDescent="0.25">
      <c r="A44" s="66" t="s">
        <v>45</v>
      </c>
      <c r="B44" s="67">
        <v>891</v>
      </c>
    </row>
    <row r="45" spans="1:2" ht="19.5" thickBot="1" x14ac:dyDescent="0.25">
      <c r="A45" s="66" t="s">
        <v>58</v>
      </c>
      <c r="B45" s="67">
        <v>256</v>
      </c>
    </row>
    <row r="46" spans="1:2" ht="19.5" thickBot="1" x14ac:dyDescent="0.25">
      <c r="A46" s="66" t="s">
        <v>59</v>
      </c>
      <c r="B46" s="67">
        <v>392</v>
      </c>
    </row>
    <row r="47" spans="1:2" ht="19.5" thickBot="1" x14ac:dyDescent="0.25">
      <c r="A47" s="66" t="s">
        <v>74</v>
      </c>
      <c r="B47" s="67">
        <v>73</v>
      </c>
    </row>
    <row r="48" spans="1:2" ht="19.5" thickBot="1" x14ac:dyDescent="0.25">
      <c r="A48" s="66" t="s">
        <v>46</v>
      </c>
      <c r="B48" s="67">
        <v>332</v>
      </c>
    </row>
    <row r="49" spans="1:2" ht="19.5" thickBot="1" x14ac:dyDescent="0.25">
      <c r="A49" s="66" t="s">
        <v>68</v>
      </c>
      <c r="B49" s="67">
        <v>91</v>
      </c>
    </row>
    <row r="50" spans="1:2" ht="19.5" thickBot="1" x14ac:dyDescent="0.25">
      <c r="A50" s="66" t="s">
        <v>40</v>
      </c>
      <c r="B50" s="67">
        <v>411</v>
      </c>
    </row>
    <row r="51" spans="1:2" ht="19.5" thickBot="1" x14ac:dyDescent="0.25">
      <c r="A51" s="66" t="s">
        <v>31</v>
      </c>
      <c r="B51" s="67">
        <v>28</v>
      </c>
    </row>
    <row r="52" spans="1:2" ht="19.5" thickBot="1" x14ac:dyDescent="0.25">
      <c r="A52" s="66" t="s">
        <v>23</v>
      </c>
      <c r="B52" s="67">
        <v>283</v>
      </c>
    </row>
    <row r="53" spans="1:2" ht="19.5" thickBot="1" x14ac:dyDescent="0.25">
      <c r="A53" s="66" t="s">
        <v>7</v>
      </c>
      <c r="B53" s="67">
        <v>235</v>
      </c>
    </row>
    <row r="54" spans="1:2" ht="19.5" thickBot="1" x14ac:dyDescent="0.25">
      <c r="A54" s="66" t="s">
        <v>8</v>
      </c>
      <c r="B54" s="67">
        <v>153</v>
      </c>
    </row>
    <row r="55" spans="1:2" ht="19.5" thickBot="1" x14ac:dyDescent="0.25">
      <c r="A55" s="66" t="s">
        <v>60</v>
      </c>
      <c r="B55" s="67">
        <v>315</v>
      </c>
    </row>
    <row r="56" spans="1:2" ht="19.5" thickBot="1" x14ac:dyDescent="0.25">
      <c r="A56" s="66" t="s">
        <v>50</v>
      </c>
      <c r="B56" s="67">
        <v>373</v>
      </c>
    </row>
    <row r="57" spans="1:2" ht="19.5" thickBot="1" x14ac:dyDescent="0.25">
      <c r="A57" s="66" t="s">
        <v>75</v>
      </c>
      <c r="B57" s="67">
        <v>308</v>
      </c>
    </row>
    <row r="58" spans="1:2" ht="19.5" thickBot="1" x14ac:dyDescent="0.25">
      <c r="A58" s="66" t="s">
        <v>76</v>
      </c>
      <c r="B58" s="67">
        <v>41</v>
      </c>
    </row>
    <row r="59" spans="1:2" ht="19.5" thickBot="1" x14ac:dyDescent="0.25">
      <c r="A59" s="66" t="s">
        <v>41</v>
      </c>
      <c r="B59" s="67">
        <v>89</v>
      </c>
    </row>
    <row r="60" spans="1:2" ht="19.5" thickBot="1" x14ac:dyDescent="0.25">
      <c r="A60" s="66" t="s">
        <v>32</v>
      </c>
      <c r="B60" s="67">
        <v>108</v>
      </c>
    </row>
    <row r="61" spans="1:2" ht="19.5" thickBot="1" x14ac:dyDescent="0.25">
      <c r="A61" s="66" t="s">
        <v>33</v>
      </c>
      <c r="B61" s="67">
        <v>113</v>
      </c>
    </row>
    <row r="62" spans="1:2" ht="19.5" thickBot="1" x14ac:dyDescent="0.25">
      <c r="A62" s="66" t="s">
        <v>42</v>
      </c>
      <c r="B62" s="67">
        <v>71</v>
      </c>
    </row>
    <row r="63" spans="1:2" ht="19.5" thickBot="1" x14ac:dyDescent="0.25">
      <c r="A63" s="66" t="s">
        <v>24</v>
      </c>
      <c r="B63" s="67">
        <v>215</v>
      </c>
    </row>
    <row r="64" spans="1:2" ht="19.5" thickBot="1" x14ac:dyDescent="0.25">
      <c r="A64" s="66" t="s">
        <v>25</v>
      </c>
      <c r="B64" s="67">
        <v>81</v>
      </c>
    </row>
    <row r="65" spans="1:2" ht="19.5" thickBot="1" x14ac:dyDescent="0.25">
      <c r="A65" s="66" t="s">
        <v>12</v>
      </c>
      <c r="B65" s="67">
        <v>94</v>
      </c>
    </row>
    <row r="66" spans="1:2" ht="19.5" thickBot="1" x14ac:dyDescent="0.25">
      <c r="A66" s="66" t="s">
        <v>34</v>
      </c>
      <c r="B66" s="67">
        <v>25</v>
      </c>
    </row>
    <row r="67" spans="1:2" ht="19.5" thickBot="1" x14ac:dyDescent="0.25">
      <c r="A67" s="66" t="s">
        <v>69</v>
      </c>
      <c r="B67" s="67">
        <v>208</v>
      </c>
    </row>
    <row r="68" spans="1:2" ht="19.5" thickBot="1" x14ac:dyDescent="0.25">
      <c r="A68" s="66" t="s">
        <v>57</v>
      </c>
      <c r="B68" s="67">
        <v>130</v>
      </c>
    </row>
    <row r="69" spans="1:2" ht="19.5" thickBot="1" x14ac:dyDescent="0.25">
      <c r="A69" s="66" t="s">
        <v>51</v>
      </c>
      <c r="B69" s="67">
        <v>22</v>
      </c>
    </row>
    <row r="70" spans="1:2" ht="19.5" thickBot="1" x14ac:dyDescent="0.25">
      <c r="A70" s="66" t="s">
        <v>52</v>
      </c>
      <c r="B70" s="67">
        <v>44</v>
      </c>
    </row>
    <row r="71" spans="1:2" ht="19.5" thickBot="1" x14ac:dyDescent="0.25">
      <c r="A71" s="66" t="s">
        <v>26</v>
      </c>
      <c r="B71" s="67">
        <v>83</v>
      </c>
    </row>
    <row r="72" spans="1:2" ht="19.5" thickBot="1" x14ac:dyDescent="0.25">
      <c r="A72" s="66" t="s">
        <v>61</v>
      </c>
      <c r="B72" s="67">
        <v>230</v>
      </c>
    </row>
    <row r="73" spans="1:2" ht="19.5" thickBot="1" x14ac:dyDescent="0.25">
      <c r="A73" s="66" t="s">
        <v>53</v>
      </c>
      <c r="B73" s="67">
        <v>1103</v>
      </c>
    </row>
    <row r="74" spans="1:2" ht="19.5" thickBot="1" x14ac:dyDescent="0.25">
      <c r="A74" s="66" t="s">
        <v>13</v>
      </c>
      <c r="B74" s="67">
        <v>230</v>
      </c>
    </row>
    <row r="75" spans="1:2" ht="19.5" thickBot="1" x14ac:dyDescent="0.25">
      <c r="A75" s="66" t="s">
        <v>18</v>
      </c>
      <c r="B75" s="67">
        <v>145</v>
      </c>
    </row>
    <row r="76" spans="1:2" ht="19.5" thickBot="1" x14ac:dyDescent="0.25">
      <c r="A76" s="66" t="s">
        <v>62</v>
      </c>
      <c r="B76" s="67">
        <v>214</v>
      </c>
    </row>
    <row r="77" spans="1:2" ht="19.5" thickBot="1" x14ac:dyDescent="0.25">
      <c r="A77" s="69" t="s">
        <v>77</v>
      </c>
      <c r="B77" s="67">
        <v>16524</v>
      </c>
    </row>
    <row r="78" spans="1:2" x14ac:dyDescent="0.3">
      <c r="A78" s="6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workbookViewId="0">
      <selection activeCell="H41" sqref="H41"/>
    </sheetView>
  </sheetViews>
  <sheetFormatPr defaultColWidth="9.125" defaultRowHeight="18.75" x14ac:dyDescent="0.2"/>
  <cols>
    <col min="1" max="1" width="12.375" style="79" customWidth="1"/>
    <col min="2" max="2" width="16.25" style="89" customWidth="1"/>
    <col min="3" max="3" width="18.125" style="92" customWidth="1"/>
    <col min="4" max="4" width="11.875" style="85" hidden="1" customWidth="1"/>
    <col min="5" max="5" width="14.125" style="85" hidden="1" customWidth="1"/>
    <col min="6" max="7" width="11.875" style="86" hidden="1" customWidth="1"/>
    <col min="8" max="8" width="13.875" style="93" customWidth="1"/>
    <col min="9" max="9" width="12.75" style="79" customWidth="1"/>
    <col min="10" max="10" width="17.875" style="79" customWidth="1"/>
    <col min="11" max="16384" width="9.125" style="79"/>
  </cols>
  <sheetData>
    <row r="1" spans="1:16" ht="20.25" customHeight="1" x14ac:dyDescent="0.2">
      <c r="A1" s="153" t="s">
        <v>135</v>
      </c>
      <c r="B1" s="153"/>
      <c r="C1" s="153"/>
      <c r="D1" s="153"/>
      <c r="E1" s="153"/>
      <c r="F1" s="153"/>
      <c r="G1" s="153"/>
      <c r="H1" s="153"/>
      <c r="I1" s="153"/>
      <c r="J1" s="153"/>
      <c r="K1" s="80"/>
      <c r="L1" s="80"/>
      <c r="M1" s="80"/>
      <c r="N1" s="80"/>
      <c r="O1" s="80"/>
      <c r="P1" s="80"/>
    </row>
    <row r="2" spans="1:16" ht="20.25" customHeight="1" x14ac:dyDescent="0.2">
      <c r="A2" s="81"/>
      <c r="B2" s="81"/>
      <c r="C2" s="81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28.5" customHeight="1" thickBot="1" x14ac:dyDescent="0.25">
      <c r="A3" s="82" t="s">
        <v>0</v>
      </c>
      <c r="B3" s="83" t="s">
        <v>78</v>
      </c>
      <c r="C3" s="84" t="s">
        <v>134</v>
      </c>
      <c r="H3" s="82" t="s">
        <v>0</v>
      </c>
      <c r="I3" s="83" t="s">
        <v>78</v>
      </c>
      <c r="J3" s="84" t="s">
        <v>134</v>
      </c>
    </row>
    <row r="4" spans="1:16" ht="20.25" customHeight="1" thickBot="1" x14ac:dyDescent="0.25">
      <c r="A4" s="77" t="s">
        <v>63</v>
      </c>
      <c r="B4" s="78">
        <v>347</v>
      </c>
      <c r="C4" s="73">
        <f t="shared" ref="C4:C44" si="0">E4+G4</f>
        <v>187</v>
      </c>
      <c r="D4" s="75" t="s">
        <v>63</v>
      </c>
      <c r="E4" s="76">
        <v>187</v>
      </c>
      <c r="F4" s="71" t="s">
        <v>63</v>
      </c>
      <c r="G4" s="72">
        <v>0</v>
      </c>
      <c r="H4" s="77" t="s">
        <v>45</v>
      </c>
      <c r="I4" s="78">
        <v>1600</v>
      </c>
      <c r="J4" s="73">
        <v>1317</v>
      </c>
    </row>
    <row r="5" spans="1:16" ht="20.25" customHeight="1" thickBot="1" x14ac:dyDescent="0.25">
      <c r="A5" s="77" t="s">
        <v>27</v>
      </c>
      <c r="B5" s="78">
        <v>782</v>
      </c>
      <c r="C5" s="73">
        <f t="shared" si="0"/>
        <v>259</v>
      </c>
      <c r="D5" s="75" t="s">
        <v>27</v>
      </c>
      <c r="E5" s="76">
        <v>233</v>
      </c>
      <c r="F5" s="71" t="s">
        <v>27</v>
      </c>
      <c r="G5" s="72">
        <v>26</v>
      </c>
      <c r="H5" s="77" t="s">
        <v>58</v>
      </c>
      <c r="I5" s="78">
        <v>392</v>
      </c>
      <c r="J5" s="73">
        <v>256</v>
      </c>
    </row>
    <row r="6" spans="1:16" ht="20.25" customHeight="1" thickBot="1" x14ac:dyDescent="0.25">
      <c r="A6" s="77" t="s">
        <v>43</v>
      </c>
      <c r="B6" s="78">
        <v>452</v>
      </c>
      <c r="C6" s="73">
        <f t="shared" si="0"/>
        <v>265</v>
      </c>
      <c r="D6" s="75" t="s">
        <v>43</v>
      </c>
      <c r="E6" s="76">
        <v>95</v>
      </c>
      <c r="F6" s="71" t="s">
        <v>43</v>
      </c>
      <c r="G6" s="72">
        <v>170</v>
      </c>
      <c r="H6" s="77" t="s">
        <v>6</v>
      </c>
      <c r="I6" s="78">
        <v>505</v>
      </c>
      <c r="J6" s="73">
        <v>7</v>
      </c>
    </row>
    <row r="7" spans="1:16" ht="20.25" customHeight="1" thickBot="1" x14ac:dyDescent="0.25">
      <c r="A7" s="77" t="s">
        <v>14</v>
      </c>
      <c r="B7" s="78">
        <v>630</v>
      </c>
      <c r="C7" s="73">
        <f t="shared" si="0"/>
        <v>268</v>
      </c>
      <c r="D7" s="75" t="s">
        <v>14</v>
      </c>
      <c r="E7" s="76">
        <v>154</v>
      </c>
      <c r="F7" s="71" t="s">
        <v>14</v>
      </c>
      <c r="G7" s="72">
        <v>114</v>
      </c>
      <c r="H7" s="77" t="s">
        <v>59</v>
      </c>
      <c r="I7" s="78">
        <v>338</v>
      </c>
      <c r="J7" s="73">
        <v>418</v>
      </c>
    </row>
    <row r="8" spans="1:16" ht="20.25" customHeight="1" thickBot="1" x14ac:dyDescent="0.25">
      <c r="A8" s="77" t="s">
        <v>44</v>
      </c>
      <c r="B8" s="78">
        <v>2624</v>
      </c>
      <c r="C8" s="73">
        <f t="shared" si="0"/>
        <v>226</v>
      </c>
      <c r="D8" s="75" t="s">
        <v>44</v>
      </c>
      <c r="E8" s="76">
        <v>103</v>
      </c>
      <c r="F8" s="71" t="s">
        <v>44</v>
      </c>
      <c r="G8" s="72">
        <v>123</v>
      </c>
      <c r="H8" s="77" t="s">
        <v>74</v>
      </c>
      <c r="I8" s="78">
        <v>237</v>
      </c>
      <c r="J8" s="73">
        <v>78</v>
      </c>
    </row>
    <row r="9" spans="1:16" ht="20.25" customHeight="1" thickBot="1" x14ac:dyDescent="0.25">
      <c r="A9" s="77" t="s">
        <v>35</v>
      </c>
      <c r="B9" s="78">
        <v>225</v>
      </c>
      <c r="C9" s="73">
        <f t="shared" si="0"/>
        <v>44</v>
      </c>
      <c r="D9" s="75" t="s">
        <v>35</v>
      </c>
      <c r="E9" s="76">
        <v>22</v>
      </c>
      <c r="F9" s="71" t="s">
        <v>35</v>
      </c>
      <c r="G9" s="72">
        <v>22</v>
      </c>
      <c r="H9" s="77" t="s">
        <v>46</v>
      </c>
      <c r="I9" s="78">
        <v>500</v>
      </c>
      <c r="J9" s="73">
        <v>332</v>
      </c>
    </row>
    <row r="10" spans="1:16" ht="20.25" customHeight="1" thickBot="1" x14ac:dyDescent="0.25">
      <c r="A10" s="77" t="s">
        <v>36</v>
      </c>
      <c r="B10" s="78">
        <v>498</v>
      </c>
      <c r="C10" s="73">
        <f t="shared" si="0"/>
        <v>166</v>
      </c>
      <c r="D10" s="75" t="s">
        <v>36</v>
      </c>
      <c r="E10" s="76">
        <v>142</v>
      </c>
      <c r="F10" s="71" t="s">
        <v>36</v>
      </c>
      <c r="G10" s="72">
        <v>24</v>
      </c>
      <c r="H10" s="77" t="s">
        <v>68</v>
      </c>
      <c r="I10" s="78">
        <v>141</v>
      </c>
      <c r="J10" s="73">
        <v>119</v>
      </c>
    </row>
    <row r="11" spans="1:16" ht="20.25" customHeight="1" thickBot="1" x14ac:dyDescent="0.25">
      <c r="A11" s="77" t="s">
        <v>37</v>
      </c>
      <c r="B11" s="78">
        <v>3171</v>
      </c>
      <c r="C11" s="73">
        <f t="shared" si="0"/>
        <v>967</v>
      </c>
      <c r="D11" s="75" t="s">
        <v>37</v>
      </c>
      <c r="E11" s="76">
        <v>353</v>
      </c>
      <c r="F11" s="71" t="s">
        <v>37</v>
      </c>
      <c r="G11" s="72">
        <v>614</v>
      </c>
      <c r="H11" s="77" t="s">
        <v>40</v>
      </c>
      <c r="I11" s="78">
        <v>1390</v>
      </c>
      <c r="J11" s="73">
        <v>419</v>
      </c>
    </row>
    <row r="12" spans="1:16" ht="20.25" customHeight="1" thickBot="1" x14ac:dyDescent="0.25">
      <c r="A12" s="77" t="s">
        <v>15</v>
      </c>
      <c r="B12" s="78">
        <v>283</v>
      </c>
      <c r="C12" s="73">
        <f t="shared" si="0"/>
        <v>152</v>
      </c>
      <c r="D12" s="75" t="s">
        <v>15</v>
      </c>
      <c r="E12" s="76">
        <v>100</v>
      </c>
      <c r="F12" s="71" t="s">
        <v>15</v>
      </c>
      <c r="G12" s="72">
        <v>52</v>
      </c>
      <c r="H12" s="77" t="s">
        <v>31</v>
      </c>
      <c r="I12" s="78">
        <v>82</v>
      </c>
      <c r="J12" s="73">
        <v>28</v>
      </c>
    </row>
    <row r="13" spans="1:16" ht="20.25" customHeight="1" thickBot="1" x14ac:dyDescent="0.25">
      <c r="A13" s="77" t="s">
        <v>54</v>
      </c>
      <c r="B13" s="78">
        <v>993</v>
      </c>
      <c r="C13" s="73">
        <f t="shared" si="0"/>
        <v>233</v>
      </c>
      <c r="D13" s="75" t="s">
        <v>54</v>
      </c>
      <c r="E13" s="76">
        <v>194</v>
      </c>
      <c r="F13" s="71" t="s">
        <v>54</v>
      </c>
      <c r="G13" s="72">
        <v>39</v>
      </c>
      <c r="H13" s="77" t="s">
        <v>23</v>
      </c>
      <c r="I13" s="78">
        <v>950</v>
      </c>
      <c r="J13" s="73">
        <v>470</v>
      </c>
    </row>
    <row r="14" spans="1:16" ht="20.25" customHeight="1" thickBot="1" x14ac:dyDescent="0.25">
      <c r="A14" s="77" t="s">
        <v>64</v>
      </c>
      <c r="B14" s="78">
        <v>281</v>
      </c>
      <c r="C14" s="73">
        <f t="shared" si="0"/>
        <v>228</v>
      </c>
      <c r="D14" s="75" t="s">
        <v>64</v>
      </c>
      <c r="E14" s="76">
        <v>228</v>
      </c>
      <c r="F14" s="71" t="s">
        <v>64</v>
      </c>
      <c r="G14" s="72">
        <v>0</v>
      </c>
      <c r="H14" s="77" t="s">
        <v>7</v>
      </c>
      <c r="I14" s="78">
        <v>1160</v>
      </c>
      <c r="J14" s="73">
        <v>557</v>
      </c>
    </row>
    <row r="15" spans="1:16" ht="20.25" customHeight="1" thickBot="1" x14ac:dyDescent="0.25">
      <c r="A15" s="77" t="s">
        <v>1</v>
      </c>
      <c r="B15" s="78">
        <v>4937</v>
      </c>
      <c r="C15" s="73">
        <f t="shared" si="0"/>
        <v>1449</v>
      </c>
      <c r="D15" s="75" t="s">
        <v>1</v>
      </c>
      <c r="E15" s="76">
        <v>1432</v>
      </c>
      <c r="F15" s="71" t="s">
        <v>1</v>
      </c>
      <c r="G15" s="72">
        <v>17</v>
      </c>
      <c r="H15" s="77" t="s">
        <v>8</v>
      </c>
      <c r="I15" s="78">
        <v>1063</v>
      </c>
      <c r="J15" s="73">
        <v>398</v>
      </c>
    </row>
    <row r="16" spans="1:16" ht="20.25" customHeight="1" thickBot="1" x14ac:dyDescent="0.25">
      <c r="A16" s="77" t="s">
        <v>2</v>
      </c>
      <c r="B16" s="78">
        <v>4982</v>
      </c>
      <c r="C16" s="73">
        <f t="shared" si="0"/>
        <v>924</v>
      </c>
      <c r="D16" s="75" t="s">
        <v>2</v>
      </c>
      <c r="E16" s="76">
        <v>891</v>
      </c>
      <c r="F16" s="71" t="s">
        <v>2</v>
      </c>
      <c r="G16" s="72">
        <v>33</v>
      </c>
      <c r="H16" s="77" t="s">
        <v>49</v>
      </c>
      <c r="I16" s="78">
        <v>667</v>
      </c>
      <c r="J16" s="73">
        <v>150</v>
      </c>
    </row>
    <row r="17" spans="1:10" ht="20.25" customHeight="1" thickBot="1" x14ac:dyDescent="0.25">
      <c r="A17" s="77" t="s">
        <v>70</v>
      </c>
      <c r="B17" s="78">
        <v>701</v>
      </c>
      <c r="C17" s="73">
        <f t="shared" si="0"/>
        <v>228</v>
      </c>
      <c r="D17" s="75" t="s">
        <v>70</v>
      </c>
      <c r="E17" s="76">
        <v>189</v>
      </c>
      <c r="F17" s="71" t="s">
        <v>70</v>
      </c>
      <c r="G17" s="72">
        <v>39</v>
      </c>
      <c r="H17" s="77" t="s">
        <v>60</v>
      </c>
      <c r="I17" s="78">
        <v>1200</v>
      </c>
      <c r="J17" s="73">
        <v>385</v>
      </c>
    </row>
    <row r="18" spans="1:10" ht="20.25" customHeight="1" thickBot="1" x14ac:dyDescent="0.25">
      <c r="A18" s="77" t="s">
        <v>38</v>
      </c>
      <c r="B18" s="78">
        <v>290</v>
      </c>
      <c r="C18" s="73">
        <f t="shared" si="0"/>
        <v>162</v>
      </c>
      <c r="D18" s="75" t="s">
        <v>38</v>
      </c>
      <c r="E18" s="76">
        <v>66</v>
      </c>
      <c r="F18" s="71" t="s">
        <v>38</v>
      </c>
      <c r="G18" s="72">
        <v>96</v>
      </c>
      <c r="H18" s="77" t="s">
        <v>50</v>
      </c>
      <c r="I18" s="78">
        <v>600</v>
      </c>
      <c r="J18" s="73">
        <v>381</v>
      </c>
    </row>
    <row r="19" spans="1:10" ht="20.25" customHeight="1" thickBot="1" x14ac:dyDescent="0.25">
      <c r="A19" s="77" t="s">
        <v>9</v>
      </c>
      <c r="B19" s="78">
        <v>1226</v>
      </c>
      <c r="C19" s="73">
        <f t="shared" si="0"/>
        <v>430</v>
      </c>
      <c r="D19" s="75" t="s">
        <v>9</v>
      </c>
      <c r="E19" s="76">
        <v>425</v>
      </c>
      <c r="F19" s="71" t="s">
        <v>9</v>
      </c>
      <c r="G19" s="72">
        <v>5</v>
      </c>
      <c r="H19" s="77" t="s">
        <v>75</v>
      </c>
      <c r="I19" s="78">
        <v>3106</v>
      </c>
      <c r="J19" s="73">
        <v>431</v>
      </c>
    </row>
    <row r="20" spans="1:10" ht="20.25" customHeight="1" thickBot="1" x14ac:dyDescent="0.25">
      <c r="A20" s="77" t="s">
        <v>19</v>
      </c>
      <c r="B20" s="78">
        <v>243</v>
      </c>
      <c r="C20" s="73">
        <f t="shared" si="0"/>
        <v>134</v>
      </c>
      <c r="D20" s="75" t="s">
        <v>19</v>
      </c>
      <c r="E20" s="76">
        <v>73</v>
      </c>
      <c r="F20" s="71" t="s">
        <v>19</v>
      </c>
      <c r="G20" s="72">
        <v>61</v>
      </c>
      <c r="H20" s="77" t="s">
        <v>76</v>
      </c>
      <c r="I20" s="78">
        <v>207</v>
      </c>
      <c r="J20" s="73">
        <v>41</v>
      </c>
    </row>
    <row r="21" spans="1:10" ht="20.25" customHeight="1" thickBot="1" x14ac:dyDescent="0.25">
      <c r="A21" s="77" t="s">
        <v>28</v>
      </c>
      <c r="B21" s="78">
        <v>191</v>
      </c>
      <c r="C21" s="73">
        <f t="shared" si="0"/>
        <v>50</v>
      </c>
      <c r="D21" s="75" t="s">
        <v>28</v>
      </c>
      <c r="E21" s="76">
        <v>50</v>
      </c>
      <c r="F21" s="71" t="s">
        <v>28</v>
      </c>
      <c r="G21" s="72">
        <v>0</v>
      </c>
      <c r="H21" s="77" t="s">
        <v>41</v>
      </c>
      <c r="I21" s="78">
        <v>1020</v>
      </c>
      <c r="J21" s="73">
        <v>98</v>
      </c>
    </row>
    <row r="22" spans="1:10" ht="20.25" customHeight="1" thickBot="1" x14ac:dyDescent="0.25">
      <c r="A22" s="77" t="s">
        <v>47</v>
      </c>
      <c r="B22" s="78">
        <v>275</v>
      </c>
      <c r="C22" s="73">
        <f t="shared" si="0"/>
        <v>98</v>
      </c>
      <c r="D22" s="75" t="s">
        <v>47</v>
      </c>
      <c r="E22" s="76">
        <v>71</v>
      </c>
      <c r="F22" s="71" t="s">
        <v>47</v>
      </c>
      <c r="G22" s="72">
        <v>27</v>
      </c>
      <c r="H22" s="77" t="s">
        <v>32</v>
      </c>
      <c r="I22" s="78">
        <v>12</v>
      </c>
      <c r="J22" s="73">
        <v>108</v>
      </c>
    </row>
    <row r="23" spans="1:10" ht="20.25" customHeight="1" thickBot="1" x14ac:dyDescent="0.25">
      <c r="A23" s="77" t="s">
        <v>55</v>
      </c>
      <c r="B23" s="78">
        <v>3041</v>
      </c>
      <c r="C23" s="73">
        <f t="shared" si="0"/>
        <v>1588</v>
      </c>
      <c r="D23" s="75" t="s">
        <v>55</v>
      </c>
      <c r="E23" s="76">
        <v>978</v>
      </c>
      <c r="F23" s="71" t="s">
        <v>55</v>
      </c>
      <c r="G23" s="72">
        <v>610</v>
      </c>
      <c r="H23" s="77" t="s">
        <v>33</v>
      </c>
      <c r="I23" s="78">
        <v>163</v>
      </c>
      <c r="J23" s="73">
        <v>114</v>
      </c>
    </row>
    <row r="24" spans="1:10" ht="20.25" customHeight="1" thickBot="1" x14ac:dyDescent="0.25">
      <c r="A24" s="77" t="s">
        <v>96</v>
      </c>
      <c r="B24" s="78">
        <v>650</v>
      </c>
      <c r="C24" s="73">
        <f t="shared" si="0"/>
        <v>223</v>
      </c>
      <c r="D24" s="75" t="s">
        <v>65</v>
      </c>
      <c r="E24" s="76">
        <v>222</v>
      </c>
      <c r="F24" s="71" t="s">
        <v>65</v>
      </c>
      <c r="G24" s="72">
        <v>1</v>
      </c>
      <c r="H24" s="77" t="s">
        <v>42</v>
      </c>
      <c r="I24" s="78">
        <v>840</v>
      </c>
      <c r="J24" s="73">
        <v>204</v>
      </c>
    </row>
    <row r="25" spans="1:10" ht="19.5" thickBot="1" x14ac:dyDescent="0.25">
      <c r="A25" s="77" t="s">
        <v>16</v>
      </c>
      <c r="B25" s="78">
        <v>740</v>
      </c>
      <c r="C25" s="73">
        <f t="shared" si="0"/>
        <v>59</v>
      </c>
      <c r="D25" s="75" t="s">
        <v>16</v>
      </c>
      <c r="E25" s="76">
        <v>59</v>
      </c>
      <c r="F25" s="71" t="s">
        <v>16</v>
      </c>
      <c r="G25" s="72">
        <v>0</v>
      </c>
      <c r="H25" s="77" t="s">
        <v>24</v>
      </c>
      <c r="I25" s="78">
        <v>326</v>
      </c>
      <c r="J25" s="73">
        <v>216</v>
      </c>
    </row>
    <row r="26" spans="1:10" ht="20.25" customHeight="1" thickBot="1" x14ac:dyDescent="0.25">
      <c r="A26" s="77" t="s">
        <v>20</v>
      </c>
      <c r="B26" s="78">
        <v>600</v>
      </c>
      <c r="C26" s="73">
        <f t="shared" si="0"/>
        <v>86</v>
      </c>
      <c r="D26" s="75" t="s">
        <v>20</v>
      </c>
      <c r="E26" s="76">
        <v>84</v>
      </c>
      <c r="F26" s="71" t="s">
        <v>20</v>
      </c>
      <c r="G26" s="72">
        <v>2</v>
      </c>
      <c r="H26" s="77" t="s">
        <v>25</v>
      </c>
      <c r="I26" s="78">
        <v>344</v>
      </c>
      <c r="J26" s="73">
        <v>158</v>
      </c>
    </row>
    <row r="27" spans="1:10" ht="20.25" customHeight="1" thickBot="1" x14ac:dyDescent="0.25">
      <c r="A27" s="77" t="s">
        <v>71</v>
      </c>
      <c r="B27" s="78">
        <v>470</v>
      </c>
      <c r="C27" s="73">
        <f t="shared" si="0"/>
        <v>94</v>
      </c>
      <c r="D27" s="75" t="s">
        <v>71</v>
      </c>
      <c r="E27" s="76">
        <v>93</v>
      </c>
      <c r="F27" s="71" t="s">
        <v>71</v>
      </c>
      <c r="G27" s="72">
        <v>1</v>
      </c>
      <c r="H27" s="77" t="s">
        <v>12</v>
      </c>
      <c r="I27" s="78">
        <v>681</v>
      </c>
      <c r="J27" s="73">
        <v>261</v>
      </c>
    </row>
    <row r="28" spans="1:10" ht="20.25" customHeight="1" thickBot="1" x14ac:dyDescent="0.25">
      <c r="A28" s="77" t="s">
        <v>3</v>
      </c>
      <c r="B28" s="78">
        <v>1282</v>
      </c>
      <c r="C28" s="73">
        <f t="shared" si="0"/>
        <v>210</v>
      </c>
      <c r="D28" s="75" t="s">
        <v>3</v>
      </c>
      <c r="E28" s="76">
        <v>76</v>
      </c>
      <c r="F28" s="71" t="s">
        <v>3</v>
      </c>
      <c r="G28" s="72">
        <v>134</v>
      </c>
      <c r="H28" s="77" t="s">
        <v>34</v>
      </c>
      <c r="I28" s="78">
        <v>571</v>
      </c>
      <c r="J28" s="73">
        <v>68</v>
      </c>
    </row>
    <row r="29" spans="1:10" ht="20.25" customHeight="1" thickBot="1" x14ac:dyDescent="0.25">
      <c r="A29" s="77" t="s">
        <v>48</v>
      </c>
      <c r="B29" s="78">
        <v>460</v>
      </c>
      <c r="C29" s="73">
        <f t="shared" si="0"/>
        <v>107</v>
      </c>
      <c r="D29" s="75" t="s">
        <v>48</v>
      </c>
      <c r="E29" s="76">
        <v>107</v>
      </c>
      <c r="F29" s="71" t="s">
        <v>48</v>
      </c>
      <c r="G29" s="72">
        <v>0</v>
      </c>
      <c r="H29" s="77" t="s">
        <v>69</v>
      </c>
      <c r="I29" s="78">
        <v>1234</v>
      </c>
      <c r="J29" s="73">
        <v>225</v>
      </c>
    </row>
    <row r="30" spans="1:10" ht="20.25" customHeight="1" thickBot="1" x14ac:dyDescent="0.25">
      <c r="A30" s="77" t="s">
        <v>56</v>
      </c>
      <c r="B30" s="78">
        <v>597</v>
      </c>
      <c r="C30" s="73">
        <f t="shared" si="0"/>
        <v>245</v>
      </c>
      <c r="D30" s="75" t="s">
        <v>56</v>
      </c>
      <c r="E30" s="76">
        <v>213</v>
      </c>
      <c r="F30" s="71" t="s">
        <v>56</v>
      </c>
      <c r="G30" s="72">
        <v>32</v>
      </c>
      <c r="H30" s="77" t="s">
        <v>57</v>
      </c>
      <c r="I30" s="78">
        <v>384</v>
      </c>
      <c r="J30" s="73">
        <v>133</v>
      </c>
    </row>
    <row r="31" spans="1:10" ht="20.25" customHeight="1" thickBot="1" x14ac:dyDescent="0.25">
      <c r="A31" s="77" t="s">
        <v>21</v>
      </c>
      <c r="B31" s="78">
        <v>5172</v>
      </c>
      <c r="C31" s="73">
        <f t="shared" si="0"/>
        <v>214</v>
      </c>
      <c r="D31" s="75" t="s">
        <v>21</v>
      </c>
      <c r="E31" s="76">
        <v>87</v>
      </c>
      <c r="F31" s="71" t="s">
        <v>21</v>
      </c>
      <c r="G31" s="72">
        <v>127</v>
      </c>
      <c r="H31" s="77" t="s">
        <v>51</v>
      </c>
      <c r="I31" s="78">
        <v>715</v>
      </c>
      <c r="J31" s="73">
        <v>31</v>
      </c>
    </row>
    <row r="32" spans="1:10" ht="19.5" thickBot="1" x14ac:dyDescent="0.25">
      <c r="A32" s="77" t="s">
        <v>29</v>
      </c>
      <c r="B32" s="78">
        <v>171</v>
      </c>
      <c r="C32" s="73">
        <f t="shared" si="0"/>
        <v>43</v>
      </c>
      <c r="D32" s="75" t="s">
        <v>29</v>
      </c>
      <c r="E32" s="76">
        <v>43</v>
      </c>
      <c r="F32" s="71" t="s">
        <v>29</v>
      </c>
      <c r="G32" s="72">
        <v>0</v>
      </c>
      <c r="H32" s="77" t="s">
        <v>52</v>
      </c>
      <c r="I32" s="78">
        <v>185</v>
      </c>
      <c r="J32" s="73">
        <v>51</v>
      </c>
    </row>
    <row r="33" spans="1:10" ht="20.25" customHeight="1" thickBot="1" x14ac:dyDescent="0.25">
      <c r="A33" s="77" t="s">
        <v>39</v>
      </c>
      <c r="B33" s="78">
        <v>426</v>
      </c>
      <c r="C33" s="73">
        <f t="shared" si="0"/>
        <v>158</v>
      </c>
      <c r="D33" s="75" t="s">
        <v>39</v>
      </c>
      <c r="E33" s="76">
        <v>85</v>
      </c>
      <c r="F33" s="71" t="s">
        <v>39</v>
      </c>
      <c r="G33" s="72">
        <v>73</v>
      </c>
      <c r="H33" s="77" t="s">
        <v>26</v>
      </c>
      <c r="I33" s="78">
        <v>321</v>
      </c>
      <c r="J33" s="73">
        <v>195</v>
      </c>
    </row>
    <row r="34" spans="1:10" ht="20.25" customHeight="1" thickBot="1" x14ac:dyDescent="0.25">
      <c r="A34" s="77" t="s">
        <v>72</v>
      </c>
      <c r="B34" s="78">
        <v>953</v>
      </c>
      <c r="C34" s="73">
        <f t="shared" si="0"/>
        <v>109</v>
      </c>
      <c r="D34" s="75" t="s">
        <v>72</v>
      </c>
      <c r="E34" s="76">
        <v>109</v>
      </c>
      <c r="F34" s="71" t="s">
        <v>72</v>
      </c>
      <c r="G34" s="72">
        <v>0</v>
      </c>
      <c r="H34" s="77" t="s">
        <v>61</v>
      </c>
      <c r="I34" s="78">
        <v>205</v>
      </c>
      <c r="J34" s="73">
        <v>230</v>
      </c>
    </row>
    <row r="35" spans="1:10" ht="20.25" customHeight="1" thickBot="1" x14ac:dyDescent="0.25">
      <c r="A35" s="77" t="s">
        <v>94</v>
      </c>
      <c r="B35" s="78">
        <v>1258</v>
      </c>
      <c r="C35" s="73">
        <f t="shared" si="0"/>
        <v>541</v>
      </c>
      <c r="D35" s="75" t="s">
        <v>22</v>
      </c>
      <c r="E35" s="76">
        <v>317</v>
      </c>
      <c r="F35" s="71" t="s">
        <v>22</v>
      </c>
      <c r="G35" s="72">
        <v>224</v>
      </c>
      <c r="H35" s="77" t="s">
        <v>53</v>
      </c>
      <c r="I35" s="78">
        <v>2008</v>
      </c>
      <c r="J35" s="73">
        <v>1428</v>
      </c>
    </row>
    <row r="36" spans="1:10" ht="20.25" customHeight="1" thickBot="1" x14ac:dyDescent="0.25">
      <c r="A36" s="77" t="s">
        <v>4</v>
      </c>
      <c r="B36" s="78">
        <v>818</v>
      </c>
      <c r="C36" s="73">
        <f t="shared" si="0"/>
        <v>52</v>
      </c>
      <c r="D36" s="75" t="s">
        <v>4</v>
      </c>
      <c r="E36" s="76">
        <v>49</v>
      </c>
      <c r="F36" s="71" t="s">
        <v>4</v>
      </c>
      <c r="G36" s="72">
        <v>3</v>
      </c>
      <c r="H36" s="77" t="s">
        <v>13</v>
      </c>
      <c r="I36" s="78">
        <v>1302</v>
      </c>
      <c r="J36" s="73">
        <v>776</v>
      </c>
    </row>
    <row r="37" spans="1:10" ht="20.25" customHeight="1" thickBot="1" x14ac:dyDescent="0.25">
      <c r="A37" s="77" t="s">
        <v>66</v>
      </c>
      <c r="B37" s="78">
        <v>181</v>
      </c>
      <c r="C37" s="73">
        <f t="shared" si="0"/>
        <v>126</v>
      </c>
      <c r="D37" s="75" t="s">
        <v>66</v>
      </c>
      <c r="E37" s="76">
        <v>112</v>
      </c>
      <c r="F37" s="71" t="s">
        <v>66</v>
      </c>
      <c r="G37" s="72">
        <v>14</v>
      </c>
      <c r="H37" s="77" t="s">
        <v>18</v>
      </c>
      <c r="I37" s="78">
        <v>330</v>
      </c>
      <c r="J37" s="73">
        <v>222</v>
      </c>
    </row>
    <row r="38" spans="1:10" ht="20.25" customHeight="1" thickBot="1" x14ac:dyDescent="0.25">
      <c r="A38" s="77" t="s">
        <v>73</v>
      </c>
      <c r="B38" s="78">
        <v>412</v>
      </c>
      <c r="C38" s="73">
        <f t="shared" si="0"/>
        <v>101</v>
      </c>
      <c r="D38" s="75" t="s">
        <v>73</v>
      </c>
      <c r="E38" s="76">
        <v>101</v>
      </c>
      <c r="F38" s="71" t="s">
        <v>73</v>
      </c>
      <c r="G38" s="72">
        <v>0</v>
      </c>
      <c r="H38" s="77" t="s">
        <v>62</v>
      </c>
      <c r="I38" s="78">
        <v>860</v>
      </c>
      <c r="J38" s="73">
        <v>214</v>
      </c>
    </row>
    <row r="39" spans="1:10" ht="20.25" customHeight="1" thickBot="1" x14ac:dyDescent="0.25">
      <c r="A39" s="77" t="s">
        <v>17</v>
      </c>
      <c r="B39" s="78">
        <v>390</v>
      </c>
      <c r="C39" s="73">
        <f t="shared" si="0"/>
        <v>159</v>
      </c>
      <c r="D39" s="75" t="s">
        <v>17</v>
      </c>
      <c r="E39" s="76">
        <v>127</v>
      </c>
      <c r="F39" s="71" t="s">
        <v>17</v>
      </c>
      <c r="G39" s="72">
        <v>32</v>
      </c>
      <c r="H39" s="94" t="s">
        <v>77</v>
      </c>
      <c r="I39" s="95">
        <v>69418</v>
      </c>
      <c r="J39" s="95">
        <v>22488</v>
      </c>
    </row>
    <row r="40" spans="1:10" ht="20.25" customHeight="1" thickBot="1" x14ac:dyDescent="0.25">
      <c r="A40" s="77" t="s">
        <v>10</v>
      </c>
      <c r="B40" s="78">
        <v>881</v>
      </c>
      <c r="C40" s="73">
        <f t="shared" si="0"/>
        <v>389</v>
      </c>
      <c r="D40" s="75" t="s">
        <v>10</v>
      </c>
      <c r="E40" s="76">
        <v>227</v>
      </c>
      <c r="F40" s="71" t="s">
        <v>10</v>
      </c>
      <c r="G40" s="72">
        <v>162</v>
      </c>
      <c r="H40" s="79"/>
    </row>
    <row r="41" spans="1:10" ht="20.25" customHeight="1" thickBot="1" x14ac:dyDescent="0.25">
      <c r="A41" s="77" t="s">
        <v>30</v>
      </c>
      <c r="B41" s="78">
        <v>135</v>
      </c>
      <c r="C41" s="73">
        <f t="shared" si="0"/>
        <v>70</v>
      </c>
      <c r="D41" s="75" t="s">
        <v>30</v>
      </c>
      <c r="E41" s="76">
        <v>62</v>
      </c>
      <c r="F41" s="71" t="s">
        <v>30</v>
      </c>
      <c r="G41" s="72">
        <v>8</v>
      </c>
      <c r="H41" s="79"/>
    </row>
    <row r="42" spans="1:10" ht="20.25" customHeight="1" thickBot="1" x14ac:dyDescent="0.25">
      <c r="A42" s="77" t="s">
        <v>11</v>
      </c>
      <c r="B42" s="78">
        <v>898</v>
      </c>
      <c r="C42" s="73">
        <f t="shared" si="0"/>
        <v>427</v>
      </c>
      <c r="D42" s="75" t="s">
        <v>11</v>
      </c>
      <c r="E42" s="76">
        <v>419</v>
      </c>
      <c r="F42" s="71" t="s">
        <v>11</v>
      </c>
      <c r="G42" s="72">
        <v>8</v>
      </c>
      <c r="H42" s="79"/>
    </row>
    <row r="43" spans="1:10" ht="20.25" customHeight="1" thickBot="1" x14ac:dyDescent="0.25">
      <c r="A43" s="77" t="s">
        <v>5</v>
      </c>
      <c r="B43" s="78">
        <v>627</v>
      </c>
      <c r="C43" s="73">
        <f t="shared" si="0"/>
        <v>134</v>
      </c>
      <c r="D43" s="75" t="s">
        <v>5</v>
      </c>
      <c r="E43" s="76">
        <v>124</v>
      </c>
      <c r="F43" s="71" t="s">
        <v>5</v>
      </c>
      <c r="G43" s="72">
        <v>10</v>
      </c>
      <c r="H43" s="79"/>
    </row>
    <row r="44" spans="1:10" ht="20.25" customHeight="1" thickBot="1" x14ac:dyDescent="0.25">
      <c r="A44" s="77" t="s">
        <v>67</v>
      </c>
      <c r="B44" s="78">
        <v>486</v>
      </c>
      <c r="C44" s="73">
        <f t="shared" si="0"/>
        <v>364</v>
      </c>
      <c r="D44" s="75" t="s">
        <v>67</v>
      </c>
      <c r="E44" s="76">
        <v>324</v>
      </c>
      <c r="F44" s="71" t="s">
        <v>67</v>
      </c>
      <c r="G44" s="72">
        <v>40</v>
      </c>
      <c r="H44" s="79"/>
    </row>
    <row r="45" spans="1:10" x14ac:dyDescent="0.2">
      <c r="C45" s="74"/>
      <c r="F45" s="79"/>
      <c r="G45" s="72"/>
      <c r="H45" s="79"/>
    </row>
    <row r="46" spans="1:10" x14ac:dyDescent="0.2">
      <c r="C46" s="74"/>
      <c r="F46" s="79"/>
      <c r="G46" s="72"/>
      <c r="H46" s="79"/>
    </row>
    <row r="47" spans="1:10" x14ac:dyDescent="0.2">
      <c r="C47" s="74"/>
      <c r="F47" s="79"/>
      <c r="G47" s="72" t="s">
        <v>131</v>
      </c>
      <c r="H47" s="79"/>
    </row>
    <row r="48" spans="1:10" x14ac:dyDescent="0.2">
      <c r="C48" s="74"/>
      <c r="F48" s="90"/>
      <c r="G48" s="72">
        <v>33</v>
      </c>
      <c r="H48" s="79"/>
    </row>
    <row r="49" spans="3:8" x14ac:dyDescent="0.2">
      <c r="C49" s="74"/>
      <c r="G49" s="72">
        <v>17</v>
      </c>
      <c r="H49" s="79"/>
    </row>
    <row r="50" spans="3:8" x14ac:dyDescent="0.2">
      <c r="C50" s="74"/>
      <c r="G50" s="72">
        <v>8</v>
      </c>
      <c r="H50" s="79"/>
    </row>
    <row r="51" spans="3:8" x14ac:dyDescent="0.2">
      <c r="C51" s="74"/>
      <c r="G51" s="72">
        <v>8</v>
      </c>
      <c r="H51" s="79"/>
    </row>
    <row r="52" spans="3:8" x14ac:dyDescent="0.2">
      <c r="C52" s="74"/>
      <c r="G52" s="72">
        <v>46</v>
      </c>
      <c r="H52" s="79"/>
    </row>
    <row r="53" spans="3:8" x14ac:dyDescent="0.2">
      <c r="C53" s="74"/>
      <c r="G53" s="72">
        <v>10</v>
      </c>
      <c r="H53" s="79"/>
    </row>
    <row r="54" spans="3:8" x14ac:dyDescent="0.2">
      <c r="C54" s="74"/>
      <c r="G54" s="72">
        <v>0</v>
      </c>
      <c r="H54" s="79"/>
    </row>
    <row r="55" spans="3:8" x14ac:dyDescent="0.2">
      <c r="C55" s="74"/>
      <c r="G55" s="72">
        <v>0</v>
      </c>
      <c r="H55" s="79"/>
    </row>
    <row r="56" spans="3:8" x14ac:dyDescent="0.2">
      <c r="C56" s="74"/>
      <c r="G56" s="72">
        <v>26</v>
      </c>
      <c r="H56" s="79"/>
    </row>
    <row r="57" spans="3:8" x14ac:dyDescent="0.2">
      <c r="C57" s="74"/>
      <c r="G57" s="72">
        <v>170</v>
      </c>
      <c r="H57" s="79"/>
    </row>
    <row r="58" spans="3:8" x14ac:dyDescent="0.2">
      <c r="C58" s="74"/>
      <c r="G58" s="72">
        <v>114</v>
      </c>
      <c r="H58" s="79"/>
    </row>
    <row r="59" spans="3:8" x14ac:dyDescent="0.2">
      <c r="C59" s="74"/>
      <c r="G59" s="72">
        <v>123</v>
      </c>
      <c r="H59" s="79"/>
    </row>
    <row r="60" spans="3:8" x14ac:dyDescent="0.2">
      <c r="C60" s="74"/>
      <c r="G60" s="72">
        <v>22</v>
      </c>
      <c r="H60" s="79"/>
    </row>
    <row r="61" spans="3:8" x14ac:dyDescent="0.2">
      <c r="C61" s="74"/>
      <c r="G61" s="72">
        <v>24</v>
      </c>
      <c r="H61" s="79"/>
    </row>
    <row r="62" spans="3:8" x14ac:dyDescent="0.2">
      <c r="C62" s="74"/>
      <c r="G62" s="72">
        <v>614</v>
      </c>
      <c r="H62" s="79"/>
    </row>
    <row r="63" spans="3:8" x14ac:dyDescent="0.2">
      <c r="C63" s="74"/>
      <c r="G63" s="72">
        <v>52</v>
      </c>
      <c r="H63" s="79"/>
    </row>
    <row r="64" spans="3:8" x14ac:dyDescent="0.2">
      <c r="C64" s="74"/>
      <c r="G64" s="72">
        <v>39</v>
      </c>
      <c r="H64" s="79"/>
    </row>
    <row r="65" spans="3:8" x14ac:dyDescent="0.2">
      <c r="C65" s="74"/>
      <c r="G65" s="72">
        <v>0</v>
      </c>
      <c r="H65" s="79"/>
    </row>
    <row r="66" spans="3:8" x14ac:dyDescent="0.2">
      <c r="C66" s="74"/>
      <c r="G66" s="72">
        <v>39</v>
      </c>
      <c r="H66" s="79"/>
    </row>
    <row r="67" spans="3:8" x14ac:dyDescent="0.2">
      <c r="C67" s="74"/>
      <c r="G67" s="72">
        <v>96</v>
      </c>
      <c r="H67" s="79"/>
    </row>
    <row r="68" spans="3:8" x14ac:dyDescent="0.2">
      <c r="C68" s="74"/>
      <c r="G68" s="72">
        <v>5</v>
      </c>
      <c r="H68" s="79"/>
    </row>
    <row r="69" spans="3:8" x14ac:dyDescent="0.2">
      <c r="C69" s="74"/>
      <c r="G69" s="72">
        <v>61</v>
      </c>
      <c r="H69" s="79"/>
    </row>
    <row r="70" spans="3:8" x14ac:dyDescent="0.2">
      <c r="C70" s="74"/>
      <c r="G70" s="72">
        <v>0</v>
      </c>
      <c r="H70" s="79"/>
    </row>
    <row r="71" spans="3:8" x14ac:dyDescent="0.2">
      <c r="C71" s="74"/>
      <c r="G71" s="72">
        <v>27</v>
      </c>
      <c r="H71" s="79"/>
    </row>
    <row r="72" spans="3:8" x14ac:dyDescent="0.2">
      <c r="C72" s="74"/>
      <c r="G72" s="72">
        <v>610</v>
      </c>
      <c r="H72" s="79"/>
    </row>
    <row r="73" spans="3:8" x14ac:dyDescent="0.2">
      <c r="C73" s="74"/>
      <c r="G73" s="72">
        <v>1</v>
      </c>
      <c r="H73" s="79"/>
    </row>
    <row r="74" spans="3:8" x14ac:dyDescent="0.2">
      <c r="C74" s="74"/>
      <c r="G74" s="72">
        <v>0</v>
      </c>
      <c r="H74" s="79"/>
    </row>
    <row r="75" spans="3:8" x14ac:dyDescent="0.2">
      <c r="C75" s="74"/>
      <c r="G75" s="72">
        <v>2</v>
      </c>
      <c r="H75" s="79"/>
    </row>
    <row r="76" spans="3:8" x14ac:dyDescent="0.2">
      <c r="C76" s="74"/>
      <c r="G76" s="72">
        <v>1</v>
      </c>
      <c r="H76" s="79"/>
    </row>
    <row r="77" spans="3:8" x14ac:dyDescent="0.2">
      <c r="C77" s="74"/>
      <c r="G77" s="72">
        <v>134</v>
      </c>
      <c r="H77" s="79"/>
    </row>
    <row r="78" spans="3:8" x14ac:dyDescent="0.2">
      <c r="C78" s="74"/>
      <c r="G78" s="72">
        <v>0</v>
      </c>
      <c r="H78" s="79"/>
    </row>
    <row r="79" spans="3:8" x14ac:dyDescent="0.2">
      <c r="C79" s="74"/>
      <c r="G79" s="72">
        <v>32</v>
      </c>
      <c r="H79" s="79"/>
    </row>
    <row r="80" spans="3:8" x14ac:dyDescent="0.2">
      <c r="C80" s="74"/>
      <c r="G80" s="72">
        <v>127</v>
      </c>
      <c r="H80" s="79"/>
    </row>
    <row r="81" spans="3:8" x14ac:dyDescent="0.2">
      <c r="C81" s="74"/>
      <c r="G81" s="72">
        <v>0</v>
      </c>
      <c r="H81" s="79"/>
    </row>
    <row r="82" spans="3:8" x14ac:dyDescent="0.2">
      <c r="C82" s="74"/>
      <c r="G82" s="72">
        <v>73</v>
      </c>
      <c r="H82" s="79"/>
    </row>
    <row r="83" spans="3:8" x14ac:dyDescent="0.2">
      <c r="C83" s="74"/>
      <c r="G83" s="72">
        <v>0</v>
      </c>
      <c r="H83" s="79"/>
    </row>
    <row r="84" spans="3:8" x14ac:dyDescent="0.2">
      <c r="C84" s="74"/>
      <c r="G84" s="72">
        <v>224</v>
      </c>
      <c r="H84" s="79"/>
    </row>
    <row r="85" spans="3:8" x14ac:dyDescent="0.2">
      <c r="C85" s="74"/>
      <c r="G85" s="72">
        <v>3</v>
      </c>
      <c r="H85" s="79"/>
    </row>
    <row r="86" spans="3:8" x14ac:dyDescent="0.2">
      <c r="C86" s="74"/>
      <c r="G86" s="72">
        <v>14</v>
      </c>
      <c r="H86" s="79"/>
    </row>
    <row r="87" spans="3:8" x14ac:dyDescent="0.2">
      <c r="C87" s="74"/>
      <c r="G87" s="72">
        <v>0</v>
      </c>
      <c r="H87" s="79"/>
    </row>
    <row r="88" spans="3:8" x14ac:dyDescent="0.2">
      <c r="C88" s="74"/>
      <c r="G88" s="72">
        <v>32</v>
      </c>
      <c r="H88" s="79"/>
    </row>
    <row r="89" spans="3:8" x14ac:dyDescent="0.2">
      <c r="C89" s="74"/>
      <c r="G89" s="72">
        <v>162</v>
      </c>
      <c r="H89" s="79"/>
    </row>
    <row r="90" spans="3:8" x14ac:dyDescent="0.2">
      <c r="C90" s="74"/>
      <c r="G90" s="72">
        <v>40</v>
      </c>
      <c r="H90" s="79"/>
    </row>
    <row r="91" spans="3:8" x14ac:dyDescent="0.2">
      <c r="C91" s="74"/>
      <c r="G91" s="72">
        <v>426</v>
      </c>
      <c r="H91" s="79"/>
    </row>
    <row r="92" spans="3:8" x14ac:dyDescent="0.2">
      <c r="C92" s="74"/>
      <c r="G92" s="72">
        <v>0</v>
      </c>
      <c r="H92" s="79"/>
    </row>
    <row r="93" spans="3:8" x14ac:dyDescent="0.2">
      <c r="C93" s="74"/>
      <c r="G93" s="72">
        <v>26</v>
      </c>
      <c r="H93" s="79"/>
    </row>
    <row r="94" spans="3:8" x14ac:dyDescent="0.2">
      <c r="C94" s="74"/>
      <c r="G94" s="72">
        <v>5</v>
      </c>
      <c r="H94" s="79"/>
    </row>
    <row r="95" spans="3:8" x14ac:dyDescent="0.2">
      <c r="C95" s="74"/>
      <c r="G95" s="72">
        <v>0</v>
      </c>
      <c r="H95" s="79"/>
    </row>
    <row r="96" spans="3:8" x14ac:dyDescent="0.2">
      <c r="C96" s="74"/>
      <c r="G96" s="72">
        <v>28</v>
      </c>
      <c r="H96" s="79"/>
    </row>
    <row r="97" spans="3:8" x14ac:dyDescent="0.2">
      <c r="C97" s="74"/>
      <c r="G97" s="72">
        <v>8</v>
      </c>
      <c r="H97" s="79"/>
    </row>
    <row r="98" spans="3:8" x14ac:dyDescent="0.2">
      <c r="C98" s="74"/>
      <c r="G98" s="72">
        <v>0</v>
      </c>
      <c r="H98" s="79"/>
    </row>
    <row r="99" spans="3:8" x14ac:dyDescent="0.2">
      <c r="C99" s="74"/>
      <c r="G99" s="72">
        <v>187</v>
      </c>
      <c r="H99" s="79"/>
    </row>
    <row r="100" spans="3:8" x14ac:dyDescent="0.2">
      <c r="C100" s="74"/>
      <c r="G100" s="72">
        <v>322</v>
      </c>
      <c r="H100" s="79"/>
    </row>
    <row r="101" spans="3:8" x14ac:dyDescent="0.2">
      <c r="C101" s="74"/>
      <c r="G101" s="72">
        <v>245</v>
      </c>
      <c r="H101" s="79"/>
    </row>
    <row r="102" spans="3:8" x14ac:dyDescent="0.2">
      <c r="C102" s="74"/>
      <c r="G102" s="72">
        <v>70</v>
      </c>
      <c r="H102" s="79"/>
    </row>
    <row r="103" spans="3:8" x14ac:dyDescent="0.2">
      <c r="C103" s="74"/>
      <c r="G103" s="72">
        <v>8</v>
      </c>
      <c r="H103" s="79"/>
    </row>
    <row r="104" spans="3:8" x14ac:dyDescent="0.2">
      <c r="C104" s="74"/>
      <c r="G104" s="72">
        <v>123</v>
      </c>
      <c r="H104" s="79"/>
    </row>
    <row r="105" spans="3:8" x14ac:dyDescent="0.2">
      <c r="C105" s="74"/>
      <c r="G105" s="72">
        <v>0</v>
      </c>
      <c r="H105" s="79"/>
    </row>
    <row r="106" spans="3:8" x14ac:dyDescent="0.2">
      <c r="C106" s="74"/>
      <c r="G106" s="72">
        <v>9</v>
      </c>
      <c r="H106" s="79"/>
    </row>
    <row r="107" spans="3:8" x14ac:dyDescent="0.2">
      <c r="C107" s="74"/>
      <c r="G107" s="72">
        <v>0</v>
      </c>
      <c r="H107" s="79"/>
    </row>
    <row r="108" spans="3:8" x14ac:dyDescent="0.2">
      <c r="C108" s="74"/>
      <c r="G108" s="72">
        <v>1</v>
      </c>
      <c r="H108" s="79"/>
    </row>
    <row r="109" spans="3:8" x14ac:dyDescent="0.2">
      <c r="C109" s="74"/>
      <c r="G109" s="72">
        <v>133</v>
      </c>
      <c r="H109" s="79"/>
    </row>
    <row r="110" spans="3:8" x14ac:dyDescent="0.2">
      <c r="C110" s="74"/>
      <c r="G110" s="72">
        <v>1</v>
      </c>
      <c r="H110" s="79"/>
    </row>
    <row r="111" spans="3:8" x14ac:dyDescent="0.2">
      <c r="C111" s="74"/>
      <c r="G111" s="72">
        <v>77</v>
      </c>
      <c r="H111" s="79"/>
    </row>
    <row r="112" spans="3:8" x14ac:dyDescent="0.2">
      <c r="C112" s="74"/>
      <c r="G112" s="72">
        <v>167</v>
      </c>
      <c r="H112" s="79"/>
    </row>
    <row r="113" spans="3:8" x14ac:dyDescent="0.2">
      <c r="C113" s="74"/>
      <c r="G113" s="72">
        <v>43</v>
      </c>
      <c r="H113" s="79"/>
    </row>
    <row r="114" spans="3:8" x14ac:dyDescent="0.2">
      <c r="C114" s="74"/>
      <c r="G114" s="72">
        <v>17</v>
      </c>
      <c r="H114" s="79"/>
    </row>
    <row r="115" spans="3:8" x14ac:dyDescent="0.2">
      <c r="C115" s="74"/>
      <c r="G115" s="72">
        <v>3</v>
      </c>
      <c r="H115" s="79"/>
    </row>
    <row r="116" spans="3:8" x14ac:dyDescent="0.2">
      <c r="C116" s="74"/>
      <c r="G116" s="72">
        <v>9</v>
      </c>
      <c r="H116" s="79"/>
    </row>
    <row r="117" spans="3:8" x14ac:dyDescent="0.2">
      <c r="C117" s="74"/>
      <c r="G117" s="87">
        <v>7</v>
      </c>
      <c r="H117" s="79"/>
    </row>
    <row r="118" spans="3:8" x14ac:dyDescent="0.2">
      <c r="C118" s="88"/>
      <c r="G118" s="79">
        <v>112</v>
      </c>
      <c r="H118" s="79"/>
    </row>
    <row r="119" spans="3:8" x14ac:dyDescent="0.2">
      <c r="C119" s="88"/>
      <c r="G119" s="79">
        <v>0</v>
      </c>
      <c r="H119" s="79"/>
    </row>
    <row r="120" spans="3:8" x14ac:dyDescent="0.2">
      <c r="C120" s="88"/>
      <c r="G120" s="79">
        <v>325</v>
      </c>
      <c r="H120" s="79"/>
    </row>
    <row r="121" spans="3:8" x14ac:dyDescent="0.2">
      <c r="C121" s="88"/>
      <c r="G121" s="79">
        <v>546</v>
      </c>
      <c r="H121" s="79"/>
    </row>
    <row r="122" spans="3:8" x14ac:dyDescent="0.2">
      <c r="C122" s="88"/>
      <c r="G122" s="79">
        <v>77</v>
      </c>
      <c r="H122" s="79"/>
    </row>
    <row r="123" spans="3:8" x14ac:dyDescent="0.2">
      <c r="C123" s="88"/>
      <c r="G123" s="79">
        <v>0</v>
      </c>
      <c r="H123" s="79"/>
    </row>
    <row r="124" spans="3:8" x14ac:dyDescent="0.2">
      <c r="C124" s="88"/>
      <c r="G124" s="79">
        <v>5964</v>
      </c>
      <c r="H124" s="79"/>
    </row>
    <row r="125" spans="3:8" x14ac:dyDescent="0.2">
      <c r="C125" s="91"/>
      <c r="G125" s="90"/>
      <c r="H125" s="79"/>
    </row>
    <row r="126" spans="3:8" x14ac:dyDescent="0.2">
      <c r="H126" s="79"/>
    </row>
    <row r="127" spans="3:8" x14ac:dyDescent="0.2">
      <c r="H127" s="79"/>
    </row>
    <row r="128" spans="3:8" x14ac:dyDescent="0.2">
      <c r="H128" s="79"/>
    </row>
    <row r="129" spans="8:8" x14ac:dyDescent="0.2">
      <c r="H129" s="79"/>
    </row>
    <row r="130" spans="8:8" x14ac:dyDescent="0.2">
      <c r="H130" s="79"/>
    </row>
    <row r="131" spans="8:8" x14ac:dyDescent="0.2">
      <c r="H131" s="79"/>
    </row>
    <row r="132" spans="8:8" x14ac:dyDescent="0.2">
      <c r="H132" s="79"/>
    </row>
    <row r="133" spans="8:8" x14ac:dyDescent="0.2">
      <c r="H133" s="79"/>
    </row>
    <row r="134" spans="8:8" x14ac:dyDescent="0.2">
      <c r="H134" s="79"/>
    </row>
    <row r="135" spans="8:8" x14ac:dyDescent="0.2">
      <c r="H135" s="79"/>
    </row>
    <row r="136" spans="8:8" x14ac:dyDescent="0.2">
      <c r="H136" s="79"/>
    </row>
    <row r="137" spans="8:8" x14ac:dyDescent="0.2">
      <c r="H137" s="79"/>
    </row>
    <row r="138" spans="8:8" x14ac:dyDescent="0.2">
      <c r="H138" s="79"/>
    </row>
  </sheetData>
  <sortState ref="F1:G175">
    <sortCondition ref="F1"/>
  </sortState>
  <mergeCells count="1">
    <mergeCell ref="A1:J1"/>
  </mergeCells>
  <pageMargins left="0.70866141732283472" right="0.70866141732283472" top="0.15748031496062992" bottom="0" header="0.31496062992125984" footer="0.31496062992125984"/>
  <pageSetup paperSize="9" scale="90" orientation="portrait" horizontalDpi="4294967294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25" workbookViewId="0">
      <selection activeCell="N12" sqref="N12"/>
    </sheetView>
  </sheetViews>
  <sheetFormatPr defaultRowHeight="18" x14ac:dyDescent="0.4"/>
  <cols>
    <col min="1" max="1" width="9" style="108"/>
    <col min="2" max="2" width="14.125" style="108" customWidth="1"/>
    <col min="3" max="9" width="0" style="114" hidden="1" customWidth="1"/>
    <col min="10" max="10" width="13.375" style="114" customWidth="1"/>
    <col min="11" max="16384" width="9" style="108"/>
  </cols>
  <sheetData>
    <row r="1" spans="1:10" ht="23.25" customHeight="1" x14ac:dyDescent="0.4">
      <c r="A1" s="107"/>
      <c r="B1" s="154" t="s">
        <v>100</v>
      </c>
      <c r="C1" s="154" t="s">
        <v>102</v>
      </c>
      <c r="D1" s="154"/>
      <c r="E1" s="154"/>
      <c r="F1" s="154" t="s">
        <v>103</v>
      </c>
      <c r="G1" s="154"/>
      <c r="H1" s="154"/>
      <c r="I1" s="154"/>
      <c r="J1" s="154"/>
    </row>
    <row r="2" spans="1:10" x14ac:dyDescent="0.4">
      <c r="A2" s="107"/>
      <c r="B2" s="154"/>
      <c r="C2" s="154" t="s">
        <v>105</v>
      </c>
      <c r="D2" s="154" t="s">
        <v>106</v>
      </c>
      <c r="E2" s="154" t="s">
        <v>107</v>
      </c>
      <c r="F2" s="154" t="s">
        <v>108</v>
      </c>
      <c r="G2" s="154"/>
      <c r="H2" s="154" t="s">
        <v>109</v>
      </c>
      <c r="I2" s="154"/>
      <c r="J2" s="154"/>
    </row>
    <row r="3" spans="1:10" x14ac:dyDescent="0.4">
      <c r="A3" s="107"/>
      <c r="B3" s="154"/>
      <c r="C3" s="154"/>
      <c r="D3" s="154"/>
      <c r="E3" s="154"/>
      <c r="F3" s="154"/>
      <c r="G3" s="154"/>
      <c r="H3" s="154" t="s">
        <v>126</v>
      </c>
      <c r="I3" s="154"/>
      <c r="J3" s="154" t="s">
        <v>127</v>
      </c>
    </row>
    <row r="4" spans="1:10" ht="19.5" customHeight="1" x14ac:dyDescent="0.4">
      <c r="A4" s="107"/>
      <c r="B4" s="154"/>
      <c r="C4" s="154"/>
      <c r="D4" s="154"/>
      <c r="E4" s="154"/>
      <c r="F4" s="109" t="s">
        <v>130</v>
      </c>
      <c r="G4" s="109" t="s">
        <v>131</v>
      </c>
      <c r="H4" s="109" t="s">
        <v>132</v>
      </c>
      <c r="I4" s="109" t="s">
        <v>133</v>
      </c>
      <c r="J4" s="154"/>
    </row>
    <row r="5" spans="1:10" x14ac:dyDescent="0.4">
      <c r="A5" s="107"/>
      <c r="B5" s="110" t="s">
        <v>2</v>
      </c>
      <c r="C5" s="111">
        <v>48</v>
      </c>
      <c r="D5" s="111">
        <v>720</v>
      </c>
      <c r="E5" s="111">
        <v>1229</v>
      </c>
      <c r="F5" s="111">
        <v>1161</v>
      </c>
      <c r="G5" s="111">
        <v>58</v>
      </c>
      <c r="H5" s="111">
        <v>1</v>
      </c>
      <c r="I5" s="111">
        <v>3</v>
      </c>
      <c r="J5" s="111">
        <v>824</v>
      </c>
    </row>
    <row r="6" spans="1:10" x14ac:dyDescent="0.4">
      <c r="A6" s="107"/>
      <c r="B6" s="110" t="s">
        <v>1</v>
      </c>
      <c r="C6" s="111">
        <v>179</v>
      </c>
      <c r="D6" s="111">
        <v>1336</v>
      </c>
      <c r="E6" s="111">
        <v>970</v>
      </c>
      <c r="F6" s="111">
        <v>2021</v>
      </c>
      <c r="G6" s="111">
        <v>19</v>
      </c>
      <c r="H6" s="111">
        <v>0</v>
      </c>
      <c r="I6" s="111">
        <v>1</v>
      </c>
      <c r="J6" s="111">
        <v>472</v>
      </c>
    </row>
    <row r="7" spans="1:10" x14ac:dyDescent="0.4">
      <c r="A7" s="107"/>
      <c r="B7" s="110" t="s">
        <v>30</v>
      </c>
      <c r="C7" s="111">
        <v>30</v>
      </c>
      <c r="D7" s="111">
        <v>149</v>
      </c>
      <c r="E7" s="111">
        <v>138</v>
      </c>
      <c r="F7" s="111">
        <v>86</v>
      </c>
      <c r="G7" s="111">
        <v>24</v>
      </c>
      <c r="H7" s="111">
        <v>0</v>
      </c>
      <c r="I7" s="111">
        <v>0</v>
      </c>
      <c r="J7" s="111">
        <v>216</v>
      </c>
    </row>
    <row r="8" spans="1:10" x14ac:dyDescent="0.4">
      <c r="A8" s="107"/>
      <c r="B8" s="110" t="s">
        <v>11</v>
      </c>
      <c r="C8" s="111">
        <v>25</v>
      </c>
      <c r="D8" s="111">
        <v>612</v>
      </c>
      <c r="E8" s="111">
        <v>52</v>
      </c>
      <c r="F8" s="111">
        <v>665</v>
      </c>
      <c r="G8" s="111">
        <v>13</v>
      </c>
      <c r="H8" s="111">
        <v>0</v>
      </c>
      <c r="I8" s="111">
        <v>0</v>
      </c>
      <c r="J8" s="111">
        <v>25</v>
      </c>
    </row>
    <row r="9" spans="1:10" x14ac:dyDescent="0.4">
      <c r="A9" s="107"/>
      <c r="B9" s="110" t="s">
        <v>49</v>
      </c>
      <c r="C9" s="111">
        <v>53</v>
      </c>
      <c r="D9" s="111">
        <v>282</v>
      </c>
      <c r="E9" s="111">
        <v>62</v>
      </c>
      <c r="F9" s="111">
        <v>139</v>
      </c>
      <c r="G9" s="111">
        <v>92</v>
      </c>
      <c r="H9" s="111">
        <v>0</v>
      </c>
      <c r="I9" s="111">
        <v>0</v>
      </c>
      <c r="J9" s="111">
        <v>168</v>
      </c>
    </row>
    <row r="10" spans="1:10" x14ac:dyDescent="0.4">
      <c r="A10" s="107"/>
      <c r="B10" s="110" t="s">
        <v>5</v>
      </c>
      <c r="C10" s="111">
        <v>45</v>
      </c>
      <c r="D10" s="111">
        <v>608</v>
      </c>
      <c r="E10" s="111">
        <v>372</v>
      </c>
      <c r="F10" s="111">
        <v>482</v>
      </c>
      <c r="G10" s="111">
        <v>64</v>
      </c>
      <c r="H10" s="111">
        <v>0</v>
      </c>
      <c r="I10" s="111">
        <v>0</v>
      </c>
      <c r="J10" s="111">
        <v>527</v>
      </c>
    </row>
    <row r="11" spans="1:10" x14ac:dyDescent="0.4">
      <c r="A11" s="107"/>
      <c r="B11" s="110" t="s">
        <v>6</v>
      </c>
      <c r="C11" s="111">
        <v>15</v>
      </c>
      <c r="D11" s="111">
        <v>15</v>
      </c>
      <c r="E11" s="111">
        <v>1</v>
      </c>
      <c r="F11" s="111">
        <v>10</v>
      </c>
      <c r="G11" s="111">
        <v>0</v>
      </c>
      <c r="H11" s="111">
        <v>0</v>
      </c>
      <c r="I11" s="111">
        <v>0</v>
      </c>
      <c r="J11" s="111">
        <v>21</v>
      </c>
    </row>
    <row r="12" spans="1:10" x14ac:dyDescent="0.4">
      <c r="A12" s="107"/>
      <c r="B12" s="110" t="s">
        <v>63</v>
      </c>
      <c r="C12" s="111">
        <v>10</v>
      </c>
      <c r="D12" s="111">
        <v>197</v>
      </c>
      <c r="E12" s="111">
        <v>34</v>
      </c>
      <c r="F12" s="111">
        <v>234</v>
      </c>
      <c r="G12" s="111">
        <v>0</v>
      </c>
      <c r="H12" s="111">
        <v>0</v>
      </c>
      <c r="I12" s="111">
        <v>0</v>
      </c>
      <c r="J12" s="111">
        <v>13</v>
      </c>
    </row>
    <row r="13" spans="1:10" x14ac:dyDescent="0.4">
      <c r="A13" s="107"/>
      <c r="B13" s="110" t="s">
        <v>27</v>
      </c>
      <c r="C13" s="111">
        <v>45</v>
      </c>
      <c r="D13" s="111">
        <v>395</v>
      </c>
      <c r="E13" s="111">
        <v>241</v>
      </c>
      <c r="F13" s="111">
        <v>312</v>
      </c>
      <c r="G13" s="111">
        <v>61</v>
      </c>
      <c r="H13" s="111">
        <v>0</v>
      </c>
      <c r="I13" s="111">
        <v>0</v>
      </c>
      <c r="J13" s="111">
        <v>318</v>
      </c>
    </row>
    <row r="14" spans="1:10" x14ac:dyDescent="0.4">
      <c r="A14" s="107"/>
      <c r="B14" s="110" t="s">
        <v>43</v>
      </c>
      <c r="C14" s="111">
        <v>94</v>
      </c>
      <c r="D14" s="111">
        <v>387</v>
      </c>
      <c r="E14" s="111">
        <v>25</v>
      </c>
      <c r="F14" s="111">
        <v>136</v>
      </c>
      <c r="G14" s="111">
        <v>208</v>
      </c>
      <c r="H14" s="111">
        <v>0</v>
      </c>
      <c r="I14" s="111">
        <v>0</v>
      </c>
      <c r="J14" s="111">
        <v>160</v>
      </c>
    </row>
    <row r="15" spans="1:10" x14ac:dyDescent="0.4">
      <c r="A15" s="107"/>
      <c r="B15" s="110" t="s">
        <v>14</v>
      </c>
      <c r="C15" s="111">
        <v>22</v>
      </c>
      <c r="D15" s="111">
        <v>437</v>
      </c>
      <c r="E15" s="111">
        <v>128</v>
      </c>
      <c r="F15" s="111">
        <v>241</v>
      </c>
      <c r="G15" s="111">
        <v>239</v>
      </c>
      <c r="H15" s="111">
        <v>0</v>
      </c>
      <c r="I15" s="111">
        <v>1</v>
      </c>
      <c r="J15" s="111">
        <v>110</v>
      </c>
    </row>
    <row r="16" spans="1:10" x14ac:dyDescent="0.4">
      <c r="A16" s="107"/>
      <c r="B16" s="110" t="s">
        <v>44</v>
      </c>
      <c r="C16" s="111">
        <v>28</v>
      </c>
      <c r="D16" s="111">
        <v>1057</v>
      </c>
      <c r="E16" s="111">
        <v>59</v>
      </c>
      <c r="F16" s="111">
        <v>178</v>
      </c>
      <c r="G16" s="111">
        <v>169</v>
      </c>
      <c r="H16" s="111">
        <v>0</v>
      </c>
      <c r="I16" s="111">
        <v>4</v>
      </c>
      <c r="J16" s="111">
        <v>816</v>
      </c>
    </row>
    <row r="17" spans="1:10" x14ac:dyDescent="0.4">
      <c r="A17" s="107"/>
      <c r="B17" s="110" t="s">
        <v>35</v>
      </c>
      <c r="C17" s="111">
        <v>9</v>
      </c>
      <c r="D17" s="111">
        <v>305</v>
      </c>
      <c r="E17" s="111">
        <v>115</v>
      </c>
      <c r="F17" s="111">
        <v>40</v>
      </c>
      <c r="G17" s="111">
        <v>52</v>
      </c>
      <c r="H17" s="111">
        <v>0</v>
      </c>
      <c r="I17" s="111">
        <v>0</v>
      </c>
      <c r="J17" s="111">
        <v>337</v>
      </c>
    </row>
    <row r="18" spans="1:10" x14ac:dyDescent="0.4">
      <c r="A18" s="107"/>
      <c r="B18" s="110" t="s">
        <v>36</v>
      </c>
      <c r="C18" s="111">
        <v>5</v>
      </c>
      <c r="D18" s="111">
        <v>565</v>
      </c>
      <c r="E18" s="111">
        <v>318</v>
      </c>
      <c r="F18" s="111">
        <v>192</v>
      </c>
      <c r="G18" s="111">
        <v>36</v>
      </c>
      <c r="H18" s="111">
        <v>0</v>
      </c>
      <c r="I18" s="111">
        <v>0</v>
      </c>
      <c r="J18" s="111">
        <v>617</v>
      </c>
    </row>
    <row r="19" spans="1:10" x14ac:dyDescent="0.4">
      <c r="A19" s="107"/>
      <c r="B19" s="110" t="s">
        <v>37</v>
      </c>
      <c r="C19" s="111">
        <v>81</v>
      </c>
      <c r="D19" s="111">
        <v>1308</v>
      </c>
      <c r="E19" s="111">
        <v>923</v>
      </c>
      <c r="F19" s="111">
        <v>474</v>
      </c>
      <c r="G19" s="111">
        <v>927</v>
      </c>
      <c r="H19" s="111">
        <v>0</v>
      </c>
      <c r="I19" s="111">
        <v>0</v>
      </c>
      <c r="J19" s="111">
        <v>932</v>
      </c>
    </row>
    <row r="20" spans="1:10" x14ac:dyDescent="0.4">
      <c r="A20" s="107"/>
      <c r="B20" s="110" t="s">
        <v>15</v>
      </c>
      <c r="C20" s="111">
        <v>14</v>
      </c>
      <c r="D20" s="111">
        <v>226</v>
      </c>
      <c r="E20" s="111">
        <v>17</v>
      </c>
      <c r="F20" s="111">
        <v>143</v>
      </c>
      <c r="G20" s="111">
        <v>72</v>
      </c>
      <c r="H20" s="111">
        <v>0</v>
      </c>
      <c r="I20" s="111">
        <v>3</v>
      </c>
      <c r="J20" s="111">
        <v>47</v>
      </c>
    </row>
    <row r="21" spans="1:10" x14ac:dyDescent="0.4">
      <c r="A21" s="107"/>
      <c r="B21" s="110" t="s">
        <v>54</v>
      </c>
      <c r="C21" s="111">
        <v>198</v>
      </c>
      <c r="D21" s="111">
        <v>752</v>
      </c>
      <c r="E21" s="111">
        <v>113</v>
      </c>
      <c r="F21" s="111">
        <v>481</v>
      </c>
      <c r="G21" s="111">
        <v>85</v>
      </c>
      <c r="H21" s="111">
        <v>0</v>
      </c>
      <c r="I21" s="111">
        <v>0</v>
      </c>
      <c r="J21" s="111">
        <v>493</v>
      </c>
    </row>
    <row r="22" spans="1:10" x14ac:dyDescent="0.4">
      <c r="A22" s="107"/>
      <c r="B22" s="110" t="s">
        <v>64</v>
      </c>
      <c r="C22" s="111">
        <v>41</v>
      </c>
      <c r="D22" s="111">
        <v>245</v>
      </c>
      <c r="E22" s="111">
        <v>142</v>
      </c>
      <c r="F22" s="111">
        <v>311</v>
      </c>
      <c r="G22" s="111">
        <v>4</v>
      </c>
      <c r="H22" s="111">
        <v>0</v>
      </c>
      <c r="I22" s="111">
        <v>0</v>
      </c>
      <c r="J22" s="111">
        <v>124</v>
      </c>
    </row>
    <row r="23" spans="1:10" x14ac:dyDescent="0.4">
      <c r="A23" s="107"/>
      <c r="B23" s="110" t="s">
        <v>70</v>
      </c>
      <c r="C23" s="111">
        <v>32</v>
      </c>
      <c r="D23" s="111">
        <v>235</v>
      </c>
      <c r="E23" s="111">
        <v>111</v>
      </c>
      <c r="F23" s="111">
        <v>313</v>
      </c>
      <c r="G23" s="111">
        <v>54</v>
      </c>
      <c r="H23" s="111">
        <v>0</v>
      </c>
      <c r="I23" s="111">
        <v>0</v>
      </c>
      <c r="J23" s="111">
        <v>13</v>
      </c>
    </row>
    <row r="24" spans="1:10" x14ac:dyDescent="0.4">
      <c r="A24" s="107"/>
      <c r="B24" s="110" t="s">
        <v>38</v>
      </c>
      <c r="C24" s="111">
        <v>25</v>
      </c>
      <c r="D24" s="111">
        <v>193</v>
      </c>
      <c r="E24" s="111">
        <v>65</v>
      </c>
      <c r="F24" s="111">
        <v>92</v>
      </c>
      <c r="G24" s="111">
        <v>123</v>
      </c>
      <c r="H24" s="111">
        <v>0</v>
      </c>
      <c r="I24" s="111">
        <v>1</v>
      </c>
      <c r="J24" s="111">
        <v>66</v>
      </c>
    </row>
    <row r="25" spans="1:10" x14ac:dyDescent="0.4">
      <c r="A25" s="107"/>
      <c r="B25" s="110" t="s">
        <v>9</v>
      </c>
      <c r="C25" s="111">
        <v>33</v>
      </c>
      <c r="D25" s="111">
        <v>98</v>
      </c>
      <c r="E25" s="111">
        <v>570</v>
      </c>
      <c r="F25" s="111">
        <v>656</v>
      </c>
      <c r="G25" s="111">
        <v>6</v>
      </c>
      <c r="H25" s="111">
        <v>3</v>
      </c>
      <c r="I25" s="111">
        <v>1</v>
      </c>
      <c r="J25" s="111">
        <v>39</v>
      </c>
    </row>
    <row r="26" spans="1:10" x14ac:dyDescent="0.4">
      <c r="A26" s="107"/>
      <c r="B26" s="110" t="s">
        <v>19</v>
      </c>
      <c r="C26" s="111">
        <v>146</v>
      </c>
      <c r="D26" s="111">
        <v>280</v>
      </c>
      <c r="E26" s="111">
        <v>62</v>
      </c>
      <c r="F26" s="111">
        <v>118</v>
      </c>
      <c r="G26" s="111">
        <v>78</v>
      </c>
      <c r="H26" s="111">
        <v>0</v>
      </c>
      <c r="I26" s="111">
        <v>2</v>
      </c>
      <c r="J26" s="111">
        <v>289</v>
      </c>
    </row>
    <row r="27" spans="1:10" x14ac:dyDescent="0.4">
      <c r="A27" s="107"/>
      <c r="B27" s="110" t="s">
        <v>28</v>
      </c>
      <c r="C27" s="111">
        <v>16</v>
      </c>
      <c r="D27" s="111">
        <v>368</v>
      </c>
      <c r="E27" s="111">
        <v>119</v>
      </c>
      <c r="F27" s="111">
        <v>91</v>
      </c>
      <c r="G27" s="111">
        <v>0</v>
      </c>
      <c r="H27" s="111">
        <v>1</v>
      </c>
      <c r="I27" s="111">
        <v>0</v>
      </c>
      <c r="J27" s="111">
        <v>399</v>
      </c>
    </row>
    <row r="28" spans="1:10" x14ac:dyDescent="0.4">
      <c r="A28" s="107"/>
      <c r="B28" s="110" t="s">
        <v>47</v>
      </c>
      <c r="C28" s="111">
        <v>35</v>
      </c>
      <c r="D28" s="111">
        <v>192</v>
      </c>
      <c r="E28" s="111">
        <v>282</v>
      </c>
      <c r="F28" s="111">
        <v>132</v>
      </c>
      <c r="G28" s="111">
        <v>124</v>
      </c>
      <c r="H28" s="111">
        <v>0</v>
      </c>
      <c r="I28" s="111">
        <v>0</v>
      </c>
      <c r="J28" s="111">
        <v>280</v>
      </c>
    </row>
    <row r="29" spans="1:10" x14ac:dyDescent="0.4">
      <c r="A29" s="107"/>
      <c r="B29" s="110" t="s">
        <v>55</v>
      </c>
      <c r="C29" s="111">
        <v>208</v>
      </c>
      <c r="D29" s="111">
        <v>2279</v>
      </c>
      <c r="E29" s="111">
        <v>88</v>
      </c>
      <c r="F29" s="111">
        <v>1231</v>
      </c>
      <c r="G29" s="111">
        <v>797</v>
      </c>
      <c r="H29" s="111">
        <v>0</v>
      </c>
      <c r="I29" s="111">
        <v>0</v>
      </c>
      <c r="J29" s="111">
        <v>602</v>
      </c>
    </row>
    <row r="30" spans="1:10" x14ac:dyDescent="0.4">
      <c r="A30" s="107"/>
      <c r="B30" s="110" t="s">
        <v>65</v>
      </c>
      <c r="C30" s="111">
        <v>11</v>
      </c>
      <c r="D30" s="111">
        <v>269</v>
      </c>
      <c r="E30" s="111">
        <v>317</v>
      </c>
      <c r="F30" s="111">
        <v>339</v>
      </c>
      <c r="G30" s="111">
        <v>1</v>
      </c>
      <c r="H30" s="111">
        <v>0</v>
      </c>
      <c r="I30" s="111">
        <v>0</v>
      </c>
      <c r="J30" s="111">
        <v>266</v>
      </c>
    </row>
    <row r="31" spans="1:10" x14ac:dyDescent="0.4">
      <c r="A31" s="107"/>
      <c r="B31" s="110" t="s">
        <v>16</v>
      </c>
      <c r="C31" s="111">
        <v>29</v>
      </c>
      <c r="D31" s="111">
        <v>136</v>
      </c>
      <c r="E31" s="111">
        <v>37</v>
      </c>
      <c r="F31" s="111">
        <v>152</v>
      </c>
      <c r="G31" s="111">
        <v>3</v>
      </c>
      <c r="H31" s="111">
        <v>0</v>
      </c>
      <c r="I31" s="111">
        <v>0</v>
      </c>
      <c r="J31" s="111">
        <v>50</v>
      </c>
    </row>
    <row r="32" spans="1:10" x14ac:dyDescent="0.4">
      <c r="A32" s="107"/>
      <c r="B32" s="110" t="s">
        <v>20</v>
      </c>
      <c r="C32" s="111">
        <v>2</v>
      </c>
      <c r="D32" s="111">
        <v>247</v>
      </c>
      <c r="E32" s="111">
        <v>35</v>
      </c>
      <c r="F32" s="111">
        <v>163</v>
      </c>
      <c r="G32" s="111">
        <v>3</v>
      </c>
      <c r="H32" s="111">
        <v>1</v>
      </c>
      <c r="I32" s="111">
        <v>0</v>
      </c>
      <c r="J32" s="111">
        <v>111</v>
      </c>
    </row>
    <row r="33" spans="1:10" x14ac:dyDescent="0.4">
      <c r="A33" s="107"/>
      <c r="B33" s="110" t="s">
        <v>71</v>
      </c>
      <c r="C33" s="111">
        <v>19</v>
      </c>
      <c r="D33" s="111">
        <v>165</v>
      </c>
      <c r="E33" s="111">
        <v>145</v>
      </c>
      <c r="F33" s="111">
        <v>169</v>
      </c>
      <c r="G33" s="111">
        <v>9</v>
      </c>
      <c r="H33" s="111">
        <v>0</v>
      </c>
      <c r="I33" s="111">
        <v>0</v>
      </c>
      <c r="J33" s="111">
        <v>156</v>
      </c>
    </row>
    <row r="34" spans="1:10" x14ac:dyDescent="0.4">
      <c r="A34" s="107"/>
      <c r="B34" s="110" t="s">
        <v>3</v>
      </c>
      <c r="C34" s="111">
        <v>111</v>
      </c>
      <c r="D34" s="111">
        <v>355</v>
      </c>
      <c r="E34" s="111">
        <v>134</v>
      </c>
      <c r="F34" s="111">
        <v>156</v>
      </c>
      <c r="G34" s="111">
        <v>251</v>
      </c>
      <c r="H34" s="111">
        <v>0</v>
      </c>
      <c r="I34" s="111">
        <v>0</v>
      </c>
      <c r="J34" s="111">
        <v>204</v>
      </c>
    </row>
    <row r="35" spans="1:10" x14ac:dyDescent="0.4">
      <c r="A35" s="107"/>
      <c r="B35" s="110" t="s">
        <v>48</v>
      </c>
      <c r="C35" s="111">
        <v>12</v>
      </c>
      <c r="D35" s="111">
        <v>393</v>
      </c>
      <c r="E35" s="111">
        <v>222</v>
      </c>
      <c r="F35" s="111">
        <v>238</v>
      </c>
      <c r="G35" s="111">
        <v>2</v>
      </c>
      <c r="H35" s="111">
        <v>0</v>
      </c>
      <c r="I35" s="111">
        <v>0</v>
      </c>
      <c r="J35" s="111">
        <v>390</v>
      </c>
    </row>
    <row r="36" spans="1:10" x14ac:dyDescent="0.4">
      <c r="A36" s="107"/>
      <c r="B36" s="110" t="s">
        <v>56</v>
      </c>
      <c r="C36" s="111">
        <v>119</v>
      </c>
      <c r="D36" s="111">
        <v>856</v>
      </c>
      <c r="E36" s="111">
        <v>36</v>
      </c>
      <c r="F36" s="111">
        <v>443</v>
      </c>
      <c r="G36" s="111">
        <v>181</v>
      </c>
      <c r="H36" s="111">
        <v>0</v>
      </c>
      <c r="I36" s="111">
        <v>1</v>
      </c>
      <c r="J36" s="111">
        <v>392</v>
      </c>
    </row>
    <row r="37" spans="1:10" x14ac:dyDescent="0.4">
      <c r="A37" s="107"/>
      <c r="B37" s="110" t="s">
        <v>21</v>
      </c>
      <c r="C37" s="111">
        <v>9</v>
      </c>
      <c r="D37" s="111">
        <v>285</v>
      </c>
      <c r="E37" s="111">
        <v>94</v>
      </c>
      <c r="F37" s="111">
        <v>102</v>
      </c>
      <c r="G37" s="111">
        <v>212</v>
      </c>
      <c r="H37" s="111">
        <v>0</v>
      </c>
      <c r="I37" s="111">
        <v>0</v>
      </c>
      <c r="J37" s="111">
        <v>94</v>
      </c>
    </row>
    <row r="38" spans="1:10" x14ac:dyDescent="0.4">
      <c r="A38" s="107"/>
      <c r="B38" s="110" t="s">
        <v>29</v>
      </c>
      <c r="C38" s="111">
        <v>2</v>
      </c>
      <c r="D38" s="111">
        <v>80</v>
      </c>
      <c r="E38" s="111">
        <v>63</v>
      </c>
      <c r="F38" s="111">
        <v>55</v>
      </c>
      <c r="G38" s="111">
        <v>0</v>
      </c>
      <c r="H38" s="111">
        <v>0</v>
      </c>
      <c r="I38" s="111">
        <v>0</v>
      </c>
      <c r="J38" s="111">
        <v>86</v>
      </c>
    </row>
    <row r="39" spans="1:10" x14ac:dyDescent="0.4">
      <c r="A39" s="107"/>
      <c r="B39" s="110" t="s">
        <v>39</v>
      </c>
      <c r="C39" s="111">
        <v>11</v>
      </c>
      <c r="D39" s="111">
        <v>382</v>
      </c>
      <c r="E39" s="111">
        <v>106</v>
      </c>
      <c r="F39" s="111">
        <v>110</v>
      </c>
      <c r="G39" s="111">
        <v>93</v>
      </c>
      <c r="H39" s="111">
        <v>0</v>
      </c>
      <c r="I39" s="111">
        <v>2</v>
      </c>
      <c r="J39" s="111">
        <v>261</v>
      </c>
    </row>
    <row r="40" spans="1:10" x14ac:dyDescent="0.4">
      <c r="A40" s="107"/>
      <c r="B40" s="110" t="s">
        <v>72</v>
      </c>
      <c r="C40" s="111">
        <v>13</v>
      </c>
      <c r="D40" s="111">
        <v>266</v>
      </c>
      <c r="E40" s="111">
        <v>130</v>
      </c>
      <c r="F40" s="111">
        <v>159</v>
      </c>
      <c r="G40" s="111">
        <v>1</v>
      </c>
      <c r="H40" s="111">
        <v>0</v>
      </c>
      <c r="I40" s="111">
        <v>0</v>
      </c>
      <c r="J40" s="111">
        <v>242</v>
      </c>
    </row>
    <row r="41" spans="1:10" x14ac:dyDescent="0.4">
      <c r="B41" s="112" t="s">
        <v>22</v>
      </c>
      <c r="C41" s="113">
        <v>47</v>
      </c>
      <c r="D41" s="113">
        <v>777</v>
      </c>
      <c r="E41" s="113">
        <v>238</v>
      </c>
      <c r="F41" s="113">
        <v>649</v>
      </c>
      <c r="G41" s="113">
        <v>300</v>
      </c>
      <c r="H41" s="113">
        <v>0</v>
      </c>
      <c r="I41" s="113">
        <v>1</v>
      </c>
      <c r="J41" s="113">
        <v>125</v>
      </c>
    </row>
    <row r="42" spans="1:10" x14ac:dyDescent="0.4">
      <c r="B42" s="112" t="s">
        <v>4</v>
      </c>
      <c r="C42" s="111">
        <v>27</v>
      </c>
      <c r="D42" s="111">
        <v>383</v>
      </c>
      <c r="E42" s="111">
        <v>47</v>
      </c>
      <c r="F42" s="111">
        <v>126</v>
      </c>
      <c r="G42" s="111">
        <v>3</v>
      </c>
      <c r="H42" s="111">
        <v>0</v>
      </c>
      <c r="I42" s="111">
        <v>0</v>
      </c>
      <c r="J42" s="111">
        <v>325</v>
      </c>
    </row>
    <row r="43" spans="1:10" x14ac:dyDescent="0.4">
      <c r="B43" s="112" t="s">
        <v>66</v>
      </c>
      <c r="C43" s="111">
        <v>7</v>
      </c>
      <c r="D43" s="111">
        <v>119</v>
      </c>
      <c r="E43" s="111">
        <v>113</v>
      </c>
      <c r="F43" s="111">
        <v>197</v>
      </c>
      <c r="G43" s="111">
        <v>24</v>
      </c>
      <c r="H43" s="111">
        <v>0</v>
      </c>
      <c r="I43" s="111">
        <v>0</v>
      </c>
      <c r="J43" s="111">
        <v>39</v>
      </c>
    </row>
    <row r="44" spans="1:10" x14ac:dyDescent="0.4">
      <c r="B44" s="112" t="s">
        <v>73</v>
      </c>
      <c r="C44" s="111">
        <v>6</v>
      </c>
      <c r="D44" s="111">
        <v>182</v>
      </c>
      <c r="E44" s="111">
        <v>20</v>
      </c>
      <c r="F44" s="111">
        <v>188</v>
      </c>
      <c r="G44" s="111">
        <v>7</v>
      </c>
      <c r="H44" s="111">
        <v>0</v>
      </c>
      <c r="I44" s="111">
        <v>0</v>
      </c>
      <c r="J44" s="111">
        <v>18</v>
      </c>
    </row>
    <row r="45" spans="1:10" x14ac:dyDescent="0.4">
      <c r="B45" s="112" t="s">
        <v>17</v>
      </c>
      <c r="C45" s="111">
        <v>17</v>
      </c>
      <c r="D45" s="111">
        <v>222</v>
      </c>
      <c r="E45" s="111">
        <v>24</v>
      </c>
      <c r="F45" s="111">
        <v>171</v>
      </c>
      <c r="G45" s="111">
        <v>45</v>
      </c>
      <c r="H45" s="111">
        <v>0</v>
      </c>
      <c r="I45" s="111">
        <v>0</v>
      </c>
      <c r="J45" s="111">
        <v>51</v>
      </c>
    </row>
    <row r="46" spans="1:10" x14ac:dyDescent="0.4">
      <c r="B46" s="112" t="s">
        <v>10</v>
      </c>
      <c r="C46" s="111">
        <v>37</v>
      </c>
      <c r="D46" s="111">
        <v>655</v>
      </c>
      <c r="E46" s="111">
        <v>44</v>
      </c>
      <c r="F46" s="111">
        <v>305</v>
      </c>
      <c r="G46" s="111">
        <v>335</v>
      </c>
      <c r="H46" s="111">
        <v>0</v>
      </c>
      <c r="I46" s="111">
        <v>0</v>
      </c>
      <c r="J46" s="111">
        <v>109</v>
      </c>
    </row>
    <row r="47" spans="1:10" x14ac:dyDescent="0.4">
      <c r="B47" s="112" t="s">
        <v>67</v>
      </c>
      <c r="C47" s="111">
        <v>3</v>
      </c>
      <c r="D47" s="111">
        <v>535</v>
      </c>
      <c r="E47" s="111">
        <v>95</v>
      </c>
      <c r="F47" s="111">
        <v>581</v>
      </c>
      <c r="G47" s="111">
        <v>62</v>
      </c>
      <c r="H47" s="111">
        <v>0</v>
      </c>
      <c r="I47" s="111">
        <v>0</v>
      </c>
      <c r="J47" s="111">
        <v>26</v>
      </c>
    </row>
    <row r="48" spans="1:10" x14ac:dyDescent="0.4">
      <c r="B48" s="112" t="s">
        <v>45</v>
      </c>
      <c r="C48" s="111">
        <v>56</v>
      </c>
      <c r="D48" s="111">
        <v>1914</v>
      </c>
      <c r="E48" s="111">
        <v>77</v>
      </c>
      <c r="F48" s="111">
        <v>1044</v>
      </c>
      <c r="G48" s="111">
        <v>667</v>
      </c>
      <c r="H48" s="111">
        <v>0</v>
      </c>
      <c r="I48" s="111">
        <v>0</v>
      </c>
      <c r="J48" s="111">
        <v>372</v>
      </c>
    </row>
    <row r="49" spans="2:10" x14ac:dyDescent="0.4">
      <c r="B49" s="112" t="s">
        <v>58</v>
      </c>
      <c r="C49" s="111">
        <v>65</v>
      </c>
      <c r="D49" s="111">
        <v>362</v>
      </c>
      <c r="E49" s="111">
        <v>217</v>
      </c>
      <c r="F49" s="111">
        <v>356</v>
      </c>
      <c r="G49" s="111">
        <v>0</v>
      </c>
      <c r="H49" s="111">
        <v>0</v>
      </c>
      <c r="I49" s="111">
        <v>0</v>
      </c>
      <c r="J49" s="111">
        <v>325</v>
      </c>
    </row>
    <row r="50" spans="2:10" x14ac:dyDescent="0.4">
      <c r="B50" s="112" t="s">
        <v>59</v>
      </c>
      <c r="C50" s="111">
        <v>307</v>
      </c>
      <c r="D50" s="111">
        <v>805</v>
      </c>
      <c r="E50" s="111">
        <v>13</v>
      </c>
      <c r="F50" s="111">
        <v>471</v>
      </c>
      <c r="G50" s="111">
        <v>40</v>
      </c>
      <c r="H50" s="111">
        <v>0</v>
      </c>
      <c r="I50" s="111">
        <v>0</v>
      </c>
      <c r="J50" s="111">
        <v>624</v>
      </c>
    </row>
    <row r="51" spans="2:10" x14ac:dyDescent="0.4">
      <c r="B51" s="112" t="s">
        <v>74</v>
      </c>
      <c r="C51" s="111">
        <v>27</v>
      </c>
      <c r="D51" s="111">
        <v>157</v>
      </c>
      <c r="E51" s="111">
        <v>41</v>
      </c>
      <c r="F51" s="111">
        <v>95</v>
      </c>
      <c r="G51" s="111">
        <v>6</v>
      </c>
      <c r="H51" s="111">
        <v>0</v>
      </c>
      <c r="I51" s="111">
        <v>0</v>
      </c>
      <c r="J51" s="111">
        <v>126</v>
      </c>
    </row>
    <row r="52" spans="2:10" x14ac:dyDescent="0.4">
      <c r="B52" s="112" t="s">
        <v>46</v>
      </c>
      <c r="C52" s="111">
        <v>72</v>
      </c>
      <c r="D52" s="111">
        <v>841</v>
      </c>
      <c r="E52" s="111">
        <v>106</v>
      </c>
      <c r="F52" s="111">
        <v>417</v>
      </c>
      <c r="G52" s="111">
        <v>3</v>
      </c>
      <c r="H52" s="111">
        <v>0</v>
      </c>
      <c r="I52" s="111">
        <v>0</v>
      </c>
      <c r="J52" s="111">
        <v>625</v>
      </c>
    </row>
    <row r="53" spans="2:10" x14ac:dyDescent="0.4">
      <c r="B53" s="112" t="s">
        <v>68</v>
      </c>
      <c r="C53" s="111">
        <v>38</v>
      </c>
      <c r="D53" s="111">
        <v>74</v>
      </c>
      <c r="E53" s="111">
        <v>44</v>
      </c>
      <c r="F53" s="111">
        <v>104</v>
      </c>
      <c r="G53" s="111">
        <v>39</v>
      </c>
      <c r="H53" s="111">
        <v>0</v>
      </c>
      <c r="I53" s="111">
        <v>0</v>
      </c>
      <c r="J53" s="111">
        <v>14</v>
      </c>
    </row>
    <row r="54" spans="2:10" x14ac:dyDescent="0.4">
      <c r="B54" s="112" t="s">
        <v>40</v>
      </c>
      <c r="C54" s="111">
        <v>139</v>
      </c>
      <c r="D54" s="111">
        <v>732</v>
      </c>
      <c r="E54" s="111">
        <v>128</v>
      </c>
      <c r="F54" s="111">
        <v>523</v>
      </c>
      <c r="G54" s="111">
        <v>10</v>
      </c>
      <c r="H54" s="111">
        <v>0</v>
      </c>
      <c r="I54" s="111">
        <v>2</v>
      </c>
      <c r="J54" s="111">
        <v>468</v>
      </c>
    </row>
    <row r="55" spans="2:10" x14ac:dyDescent="0.4">
      <c r="B55" s="112" t="s">
        <v>31</v>
      </c>
      <c r="C55" s="111">
        <v>21</v>
      </c>
      <c r="D55" s="111">
        <v>515</v>
      </c>
      <c r="E55" s="111">
        <v>142</v>
      </c>
      <c r="F55" s="111">
        <v>63</v>
      </c>
      <c r="G55" s="111">
        <v>0</v>
      </c>
      <c r="H55" s="111">
        <v>0</v>
      </c>
      <c r="I55" s="111">
        <v>0</v>
      </c>
      <c r="J55" s="111">
        <v>599</v>
      </c>
    </row>
    <row r="56" spans="2:10" x14ac:dyDescent="0.4">
      <c r="B56" s="112" t="s">
        <v>23</v>
      </c>
      <c r="C56" s="111">
        <v>63</v>
      </c>
      <c r="D56" s="111">
        <v>605</v>
      </c>
      <c r="E56" s="111">
        <v>268</v>
      </c>
      <c r="F56" s="111">
        <v>365</v>
      </c>
      <c r="G56" s="111">
        <v>245</v>
      </c>
      <c r="H56" s="111">
        <v>0</v>
      </c>
      <c r="I56" s="111">
        <v>1</v>
      </c>
      <c r="J56" s="111">
        <v>355</v>
      </c>
    </row>
    <row r="57" spans="2:10" x14ac:dyDescent="0.4">
      <c r="B57" s="112" t="s">
        <v>7</v>
      </c>
      <c r="C57" s="111">
        <v>4</v>
      </c>
      <c r="D57" s="111">
        <v>949</v>
      </c>
      <c r="E57" s="111">
        <v>359</v>
      </c>
      <c r="F57" s="111">
        <v>332</v>
      </c>
      <c r="G57" s="111">
        <v>459</v>
      </c>
      <c r="H57" s="111">
        <v>0</v>
      </c>
      <c r="I57" s="111">
        <v>0</v>
      </c>
      <c r="J57" s="111">
        <v>535</v>
      </c>
    </row>
    <row r="58" spans="2:10" x14ac:dyDescent="0.4">
      <c r="B58" s="112" t="s">
        <v>8</v>
      </c>
      <c r="C58" s="111">
        <v>18</v>
      </c>
      <c r="D58" s="111">
        <v>786</v>
      </c>
      <c r="E58" s="111">
        <v>93</v>
      </c>
      <c r="F58" s="111">
        <v>184</v>
      </c>
      <c r="G58" s="111">
        <v>402</v>
      </c>
      <c r="H58" s="111">
        <v>0</v>
      </c>
      <c r="I58" s="111">
        <v>0</v>
      </c>
      <c r="J58" s="111">
        <v>323</v>
      </c>
    </row>
    <row r="59" spans="2:10" x14ac:dyDescent="0.4">
      <c r="B59" s="112" t="s">
        <v>60</v>
      </c>
      <c r="C59" s="111">
        <v>177</v>
      </c>
      <c r="D59" s="111">
        <v>1430</v>
      </c>
      <c r="E59" s="111">
        <v>159</v>
      </c>
      <c r="F59" s="111">
        <v>731</v>
      </c>
      <c r="G59" s="111">
        <v>187</v>
      </c>
      <c r="H59" s="111">
        <v>0</v>
      </c>
      <c r="I59" s="111">
        <v>2</v>
      </c>
      <c r="J59" s="111">
        <v>890</v>
      </c>
    </row>
    <row r="60" spans="2:10" x14ac:dyDescent="0.4">
      <c r="B60" s="112" t="s">
        <v>50</v>
      </c>
      <c r="C60" s="111">
        <v>59</v>
      </c>
      <c r="D60" s="111">
        <v>466</v>
      </c>
      <c r="E60" s="111">
        <v>93</v>
      </c>
      <c r="F60" s="111">
        <v>486</v>
      </c>
      <c r="G60" s="111">
        <v>8</v>
      </c>
      <c r="H60" s="111">
        <v>0</v>
      </c>
      <c r="I60" s="111">
        <v>0</v>
      </c>
      <c r="J60" s="111">
        <v>128</v>
      </c>
    </row>
    <row r="61" spans="2:10" x14ac:dyDescent="0.4">
      <c r="B61" s="112" t="s">
        <v>75</v>
      </c>
      <c r="C61" s="111">
        <v>69</v>
      </c>
      <c r="D61" s="111">
        <v>734</v>
      </c>
      <c r="E61" s="111">
        <v>233</v>
      </c>
      <c r="F61" s="111">
        <v>426</v>
      </c>
      <c r="G61" s="111">
        <v>151</v>
      </c>
      <c r="H61" s="111">
        <v>1</v>
      </c>
      <c r="I61" s="111">
        <v>1</v>
      </c>
      <c r="J61" s="111">
        <v>472</v>
      </c>
    </row>
    <row r="62" spans="2:10" x14ac:dyDescent="0.4">
      <c r="B62" s="112" t="s">
        <v>76</v>
      </c>
      <c r="C62" s="111">
        <v>19</v>
      </c>
      <c r="D62" s="111">
        <v>161</v>
      </c>
      <c r="E62" s="111">
        <v>18</v>
      </c>
      <c r="F62" s="111">
        <v>72</v>
      </c>
      <c r="G62" s="111">
        <v>0</v>
      </c>
      <c r="H62" s="111">
        <v>0</v>
      </c>
      <c r="I62" s="111">
        <v>0</v>
      </c>
      <c r="J62" s="111">
        <v>134</v>
      </c>
    </row>
    <row r="63" spans="2:10" x14ac:dyDescent="0.4">
      <c r="B63" s="112" t="s">
        <v>41</v>
      </c>
      <c r="C63" s="111">
        <v>32</v>
      </c>
      <c r="D63" s="111">
        <v>292</v>
      </c>
      <c r="E63" s="111">
        <v>113</v>
      </c>
      <c r="F63" s="111">
        <v>203</v>
      </c>
      <c r="G63" s="111">
        <v>41</v>
      </c>
      <c r="H63" s="111">
        <v>0</v>
      </c>
      <c r="I63" s="111">
        <v>0</v>
      </c>
      <c r="J63" s="111">
        <v>200</v>
      </c>
    </row>
    <row r="64" spans="2:10" x14ac:dyDescent="0.4">
      <c r="B64" s="112" t="s">
        <v>32</v>
      </c>
      <c r="C64" s="111">
        <v>15</v>
      </c>
      <c r="D64" s="111">
        <v>112</v>
      </c>
      <c r="E64" s="111">
        <v>68</v>
      </c>
      <c r="F64" s="111">
        <v>114</v>
      </c>
      <c r="G64" s="111">
        <v>0</v>
      </c>
      <c r="H64" s="111">
        <v>1</v>
      </c>
      <c r="I64" s="111">
        <v>0</v>
      </c>
      <c r="J64" s="111">
        <v>88</v>
      </c>
    </row>
    <row r="65" spans="2:10" x14ac:dyDescent="0.4">
      <c r="B65" s="112" t="s">
        <v>33</v>
      </c>
      <c r="C65" s="111">
        <v>9</v>
      </c>
      <c r="D65" s="111">
        <v>136</v>
      </c>
      <c r="E65" s="111">
        <v>35</v>
      </c>
      <c r="F65" s="111">
        <v>123</v>
      </c>
      <c r="G65" s="111">
        <v>0</v>
      </c>
      <c r="H65" s="111">
        <v>0</v>
      </c>
      <c r="I65" s="111">
        <v>0</v>
      </c>
      <c r="J65" s="111">
        <v>64</v>
      </c>
    </row>
    <row r="66" spans="2:10" x14ac:dyDescent="0.4">
      <c r="B66" s="112" t="s">
        <v>42</v>
      </c>
      <c r="C66" s="111">
        <v>44</v>
      </c>
      <c r="D66" s="111">
        <v>622</v>
      </c>
      <c r="E66" s="111">
        <v>148</v>
      </c>
      <c r="F66" s="111">
        <v>288</v>
      </c>
      <c r="G66" s="111">
        <v>284</v>
      </c>
      <c r="H66" s="111">
        <v>0</v>
      </c>
      <c r="I66" s="111">
        <v>0</v>
      </c>
      <c r="J66" s="111">
        <v>258</v>
      </c>
    </row>
    <row r="67" spans="2:10" x14ac:dyDescent="0.4">
      <c r="B67" s="112" t="s">
        <v>24</v>
      </c>
      <c r="C67" s="111">
        <v>52</v>
      </c>
      <c r="D67" s="111">
        <v>248</v>
      </c>
      <c r="E67" s="111">
        <v>23</v>
      </c>
      <c r="F67" s="111">
        <v>301</v>
      </c>
      <c r="G67" s="111">
        <v>1</v>
      </c>
      <c r="H67" s="111">
        <v>0</v>
      </c>
      <c r="I67" s="111">
        <v>1</v>
      </c>
      <c r="J67" s="111">
        <v>25</v>
      </c>
    </row>
    <row r="68" spans="2:10" x14ac:dyDescent="0.4">
      <c r="B68" s="112" t="s">
        <v>25</v>
      </c>
      <c r="C68" s="111">
        <v>5</v>
      </c>
      <c r="D68" s="111">
        <v>204</v>
      </c>
      <c r="E68" s="111">
        <v>56</v>
      </c>
      <c r="F68" s="111">
        <v>146</v>
      </c>
      <c r="G68" s="111">
        <v>109</v>
      </c>
      <c r="H68" s="111">
        <v>0</v>
      </c>
      <c r="I68" s="111">
        <v>0</v>
      </c>
      <c r="J68" s="111">
        <v>16</v>
      </c>
    </row>
    <row r="69" spans="2:10" x14ac:dyDescent="0.4">
      <c r="B69" s="112" t="s">
        <v>12</v>
      </c>
      <c r="C69" s="111">
        <v>39</v>
      </c>
      <c r="D69" s="111">
        <v>293</v>
      </c>
      <c r="E69" s="111">
        <v>41</v>
      </c>
      <c r="F69" s="111">
        <v>117</v>
      </c>
      <c r="G69" s="111">
        <v>231</v>
      </c>
      <c r="H69" s="111">
        <v>0</v>
      </c>
      <c r="I69" s="111">
        <v>0</v>
      </c>
      <c r="J69" s="111">
        <v>36</v>
      </c>
    </row>
    <row r="70" spans="2:10" x14ac:dyDescent="0.4">
      <c r="B70" s="112" t="s">
        <v>34</v>
      </c>
      <c r="C70" s="111">
        <v>4</v>
      </c>
      <c r="D70" s="111">
        <v>90</v>
      </c>
      <c r="E70" s="111">
        <v>301</v>
      </c>
      <c r="F70" s="111">
        <v>44</v>
      </c>
      <c r="G70" s="111">
        <v>49</v>
      </c>
      <c r="H70" s="111">
        <v>0</v>
      </c>
      <c r="I70" s="111">
        <v>0</v>
      </c>
      <c r="J70" s="111">
        <v>305</v>
      </c>
    </row>
    <row r="71" spans="2:10" x14ac:dyDescent="0.4">
      <c r="B71" s="112" t="s">
        <v>69</v>
      </c>
      <c r="C71" s="111">
        <v>58</v>
      </c>
      <c r="D71" s="111">
        <v>372</v>
      </c>
      <c r="E71" s="111">
        <v>195</v>
      </c>
      <c r="F71" s="111">
        <v>384</v>
      </c>
      <c r="G71" s="111">
        <v>26</v>
      </c>
      <c r="H71" s="111">
        <v>0</v>
      </c>
      <c r="I71" s="111">
        <v>0</v>
      </c>
      <c r="J71" s="111">
        <v>203</v>
      </c>
    </row>
    <row r="72" spans="2:10" x14ac:dyDescent="0.4">
      <c r="B72" s="112" t="s">
        <v>57</v>
      </c>
      <c r="C72" s="111">
        <v>98</v>
      </c>
      <c r="D72" s="111">
        <v>535</v>
      </c>
      <c r="E72" s="111">
        <v>28</v>
      </c>
      <c r="F72" s="111">
        <v>171</v>
      </c>
      <c r="G72" s="111">
        <v>3</v>
      </c>
      <c r="H72" s="111">
        <v>0</v>
      </c>
      <c r="I72" s="111">
        <v>1</v>
      </c>
      <c r="J72" s="111">
        <v>480</v>
      </c>
    </row>
    <row r="73" spans="2:10" x14ac:dyDescent="0.4">
      <c r="B73" s="112" t="s">
        <v>51</v>
      </c>
      <c r="C73" s="111">
        <v>4</v>
      </c>
      <c r="D73" s="111">
        <v>312</v>
      </c>
      <c r="E73" s="111">
        <v>157</v>
      </c>
      <c r="F73" s="111">
        <v>50</v>
      </c>
      <c r="G73" s="111">
        <v>13</v>
      </c>
      <c r="H73" s="111">
        <v>0</v>
      </c>
      <c r="I73" s="111">
        <v>0</v>
      </c>
      <c r="J73" s="111">
        <v>416</v>
      </c>
    </row>
    <row r="74" spans="2:10" x14ac:dyDescent="0.4">
      <c r="B74" s="112" t="s">
        <v>52</v>
      </c>
      <c r="C74" s="111">
        <v>11</v>
      </c>
      <c r="D74" s="111">
        <v>78</v>
      </c>
      <c r="E74" s="111">
        <v>42</v>
      </c>
      <c r="F74" s="111">
        <v>75</v>
      </c>
      <c r="G74" s="111">
        <v>20</v>
      </c>
      <c r="H74" s="111">
        <v>0</v>
      </c>
      <c r="I74" s="111">
        <v>0</v>
      </c>
      <c r="J74" s="111">
        <v>40</v>
      </c>
    </row>
    <row r="75" spans="2:10" x14ac:dyDescent="0.4">
      <c r="B75" s="112" t="s">
        <v>26</v>
      </c>
      <c r="C75" s="111">
        <v>11</v>
      </c>
      <c r="D75" s="111">
        <v>268</v>
      </c>
      <c r="E75" s="111">
        <v>47</v>
      </c>
      <c r="F75" s="111">
        <v>108</v>
      </c>
      <c r="G75" s="111">
        <v>221</v>
      </c>
      <c r="H75" s="111">
        <v>0</v>
      </c>
      <c r="I75" s="111">
        <v>2</v>
      </c>
      <c r="J75" s="111">
        <v>31</v>
      </c>
    </row>
    <row r="76" spans="2:10" x14ac:dyDescent="0.4">
      <c r="B76" s="112" t="s">
        <v>61</v>
      </c>
      <c r="C76" s="111">
        <v>11</v>
      </c>
      <c r="D76" s="111">
        <v>622</v>
      </c>
      <c r="E76" s="111">
        <v>18</v>
      </c>
      <c r="F76" s="111">
        <v>272</v>
      </c>
      <c r="G76" s="111">
        <v>0</v>
      </c>
      <c r="H76" s="111">
        <v>0</v>
      </c>
      <c r="I76" s="111">
        <v>0</v>
      </c>
      <c r="J76" s="111">
        <v>368</v>
      </c>
    </row>
    <row r="77" spans="2:10" x14ac:dyDescent="0.4">
      <c r="B77" s="112" t="s">
        <v>53</v>
      </c>
      <c r="C77" s="111">
        <v>68</v>
      </c>
      <c r="D77" s="111">
        <v>1636</v>
      </c>
      <c r="E77" s="111">
        <v>358</v>
      </c>
      <c r="F77" s="111">
        <v>1508</v>
      </c>
      <c r="G77" s="111">
        <v>428</v>
      </c>
      <c r="H77" s="111">
        <v>1</v>
      </c>
      <c r="I77" s="111">
        <v>0</v>
      </c>
      <c r="J77" s="111">
        <v>156</v>
      </c>
    </row>
    <row r="78" spans="2:10" x14ac:dyDescent="0.4">
      <c r="B78" s="112" t="s">
        <v>13</v>
      </c>
      <c r="C78" s="111">
        <v>31</v>
      </c>
      <c r="D78" s="111">
        <v>913</v>
      </c>
      <c r="E78" s="111">
        <v>237</v>
      </c>
      <c r="F78" s="111">
        <v>316</v>
      </c>
      <c r="G78" s="111">
        <v>805</v>
      </c>
      <c r="H78" s="111">
        <v>0</v>
      </c>
      <c r="I78" s="111">
        <v>0</v>
      </c>
      <c r="J78" s="111">
        <v>70</v>
      </c>
    </row>
    <row r="79" spans="2:10" x14ac:dyDescent="0.4">
      <c r="B79" s="112" t="s">
        <v>18</v>
      </c>
      <c r="C79" s="111">
        <v>60</v>
      </c>
      <c r="D79" s="111">
        <v>200</v>
      </c>
      <c r="E79" s="111">
        <v>13</v>
      </c>
      <c r="F79" s="111">
        <v>163</v>
      </c>
      <c r="G79" s="111">
        <v>98</v>
      </c>
      <c r="H79" s="111">
        <v>0</v>
      </c>
      <c r="I79" s="111">
        <v>0</v>
      </c>
      <c r="J79" s="111">
        <v>14</v>
      </c>
    </row>
    <row r="80" spans="2:10" x14ac:dyDescent="0.4">
      <c r="B80" s="112" t="s">
        <v>62</v>
      </c>
      <c r="C80" s="111">
        <v>71</v>
      </c>
      <c r="D80" s="111">
        <v>1997</v>
      </c>
      <c r="E80" s="111">
        <v>661</v>
      </c>
      <c r="F80" s="111">
        <v>308</v>
      </c>
      <c r="G80" s="111">
        <v>1</v>
      </c>
      <c r="H80" s="111">
        <v>0</v>
      </c>
      <c r="I80" s="111">
        <v>2</v>
      </c>
      <c r="J80" s="111">
        <v>2397</v>
      </c>
    </row>
    <row r="81" spans="2:10" x14ac:dyDescent="0.4">
      <c r="B81" s="112" t="s">
        <v>77</v>
      </c>
      <c r="C81" s="111">
        <v>3676</v>
      </c>
      <c r="D81" s="111">
        <v>39009</v>
      </c>
      <c r="E81" s="111">
        <v>12668</v>
      </c>
      <c r="F81" s="111">
        <v>24602</v>
      </c>
      <c r="G81" s="111">
        <v>9384</v>
      </c>
      <c r="H81" s="111">
        <v>9</v>
      </c>
      <c r="I81" s="111">
        <v>32</v>
      </c>
      <c r="J81" s="111">
        <v>22010</v>
      </c>
    </row>
  </sheetData>
  <mergeCells count="10">
    <mergeCell ref="H3:I3"/>
    <mergeCell ref="J3:J4"/>
    <mergeCell ref="B1:B4"/>
    <mergeCell ref="C1:E1"/>
    <mergeCell ref="F1:J1"/>
    <mergeCell ref="C2:C4"/>
    <mergeCell ref="D2:D4"/>
    <mergeCell ref="E2:E4"/>
    <mergeCell ref="F2:G3"/>
    <mergeCell ref="H2:J2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ใช้</vt:lpstr>
      <vt:lpstr>Sheet2</vt:lpstr>
      <vt:lpstr>Sheet3</vt:lpstr>
      <vt:lpstr>Sheet4</vt:lpstr>
      <vt:lpstr>Sheet5</vt:lpstr>
      <vt:lpstr>Sheet1</vt:lpstr>
      <vt:lpstr>Sheet5!Print_Titles</vt:lpstr>
      <vt:lpstr>ใช้!Print_Titles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sp52</dc:creator>
  <cp:lastModifiedBy>pn55</cp:lastModifiedBy>
  <cp:lastPrinted>2017-09-07T10:29:41Z</cp:lastPrinted>
  <dcterms:created xsi:type="dcterms:W3CDTF">2017-06-19T08:36:29Z</dcterms:created>
  <dcterms:modified xsi:type="dcterms:W3CDTF">2017-09-26T03:25:24Z</dcterms:modified>
</cp:coreProperties>
</file>